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4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P10" i="1" l="1"/>
  <c r="P12" i="1"/>
  <c r="P13" i="1"/>
  <c r="P14" i="1"/>
  <c r="P15" i="1"/>
  <c r="P17" i="1"/>
  <c r="P18" i="1"/>
  <c r="P19" i="1"/>
  <c r="P20" i="1"/>
  <c r="P21" i="1"/>
  <c r="P23" i="1"/>
  <c r="P25" i="1"/>
  <c r="P26" i="1"/>
  <c r="P28" i="1"/>
  <c r="P29" i="1"/>
  <c r="P31" i="1"/>
  <c r="P32" i="1"/>
  <c r="P33" i="1"/>
  <c r="P34" i="1"/>
  <c r="P36" i="1"/>
  <c r="P37" i="1"/>
  <c r="P38" i="1"/>
  <c r="P39" i="1"/>
  <c r="P40" i="1"/>
  <c r="P41" i="1"/>
  <c r="P43" i="1"/>
  <c r="P45" i="1"/>
  <c r="P46" i="1"/>
  <c r="P47" i="1"/>
  <c r="P49" i="1"/>
  <c r="P50" i="1"/>
  <c r="P51" i="1"/>
  <c r="P52" i="1"/>
  <c r="P53" i="1"/>
  <c r="P54" i="1"/>
  <c r="P58" i="1"/>
  <c r="P59" i="1"/>
  <c r="P60" i="1"/>
  <c r="P61" i="1"/>
  <c r="P62" i="1"/>
  <c r="P63" i="1"/>
  <c r="P64" i="1"/>
  <c r="P65" i="1"/>
  <c r="P66" i="1"/>
  <c r="M10" i="1"/>
  <c r="M12" i="1"/>
  <c r="M13" i="1"/>
  <c r="M14" i="1"/>
  <c r="M15" i="1"/>
  <c r="M17" i="1"/>
  <c r="M20" i="1"/>
  <c r="M23" i="1"/>
  <c r="M25" i="1"/>
  <c r="M26" i="1"/>
  <c r="M28" i="1"/>
  <c r="M29" i="1"/>
  <c r="M36" i="1"/>
  <c r="M37" i="1"/>
  <c r="M38" i="1"/>
  <c r="M39" i="1"/>
  <c r="M40" i="1"/>
  <c r="M41" i="1"/>
  <c r="M43" i="1"/>
  <c r="M45" i="1"/>
  <c r="M49" i="1"/>
  <c r="M50" i="1"/>
  <c r="M52" i="1"/>
  <c r="M53" i="1"/>
  <c r="M58" i="1"/>
  <c r="M59" i="1"/>
  <c r="M60" i="1"/>
  <c r="M65" i="1"/>
  <c r="L10" i="1"/>
  <c r="L12" i="1"/>
  <c r="L13" i="1"/>
  <c r="L14" i="1"/>
  <c r="L15" i="1"/>
  <c r="L17" i="1"/>
  <c r="L18" i="1"/>
  <c r="L19" i="1"/>
  <c r="L20" i="1"/>
  <c r="L21" i="1"/>
  <c r="L23" i="1"/>
  <c r="L25" i="1"/>
  <c r="L26" i="1"/>
  <c r="L28" i="1"/>
  <c r="L29" i="1"/>
  <c r="L31" i="1"/>
  <c r="L32" i="1"/>
  <c r="L33" i="1"/>
  <c r="L34" i="1"/>
  <c r="L36" i="1"/>
  <c r="L37" i="1"/>
  <c r="L38" i="1"/>
  <c r="L39" i="1"/>
  <c r="L40" i="1"/>
  <c r="L41" i="1"/>
  <c r="L43" i="1"/>
  <c r="L45" i="1"/>
  <c r="L46" i="1"/>
  <c r="L47" i="1"/>
  <c r="L49" i="1"/>
  <c r="L50" i="1"/>
  <c r="L51" i="1"/>
  <c r="L52" i="1"/>
  <c r="L53" i="1"/>
  <c r="L54" i="1"/>
  <c r="L58" i="1"/>
  <c r="L59" i="1"/>
  <c r="L60" i="1"/>
  <c r="L61" i="1"/>
  <c r="L62" i="1"/>
  <c r="L63" i="1"/>
  <c r="L64" i="1"/>
  <c r="L65" i="1"/>
  <c r="L66" i="1"/>
  <c r="N7" i="1"/>
  <c r="H17" i="1"/>
  <c r="H18" i="1"/>
  <c r="H20" i="1"/>
  <c r="H21" i="1"/>
  <c r="H23" i="1"/>
  <c r="H25" i="1"/>
  <c r="H26" i="1"/>
  <c r="H28" i="1"/>
  <c r="H34" i="1"/>
  <c r="H36" i="1"/>
  <c r="H37" i="1"/>
  <c r="H38" i="1"/>
  <c r="H39" i="1"/>
  <c r="H40" i="1"/>
  <c r="H41" i="1"/>
  <c r="H43" i="1"/>
  <c r="H45" i="1"/>
  <c r="H46" i="1"/>
  <c r="H47" i="1"/>
  <c r="H49" i="1"/>
  <c r="H50" i="1"/>
  <c r="H52" i="1"/>
  <c r="H53" i="1"/>
  <c r="H54" i="1"/>
  <c r="H58" i="1"/>
  <c r="H59" i="1"/>
  <c r="H60" i="1"/>
  <c r="H61" i="1"/>
  <c r="H63" i="1"/>
  <c r="H64" i="1"/>
  <c r="H65" i="1"/>
  <c r="H66" i="1"/>
  <c r="H10" i="1"/>
  <c r="H12" i="1"/>
  <c r="H13" i="1"/>
  <c r="H14" i="1"/>
  <c r="H15" i="1"/>
  <c r="G17" i="1"/>
  <c r="G18" i="1"/>
  <c r="G19" i="1"/>
  <c r="G20" i="1"/>
  <c r="G21" i="1"/>
  <c r="G23" i="1"/>
  <c r="G25" i="1"/>
  <c r="G26" i="1"/>
  <c r="G28" i="1"/>
  <c r="G29" i="1"/>
  <c r="G31" i="1"/>
  <c r="G32" i="1"/>
  <c r="G33" i="1"/>
  <c r="G34" i="1"/>
  <c r="G36" i="1"/>
  <c r="G37" i="1"/>
  <c r="G38" i="1"/>
  <c r="G39" i="1"/>
  <c r="G40" i="1"/>
  <c r="G41" i="1"/>
  <c r="G43" i="1"/>
  <c r="G45" i="1"/>
  <c r="G46" i="1"/>
  <c r="G47" i="1"/>
  <c r="G49" i="1"/>
  <c r="G50" i="1"/>
  <c r="G51" i="1"/>
  <c r="G52" i="1"/>
  <c r="G53" i="1"/>
  <c r="G54" i="1"/>
  <c r="G58" i="1"/>
  <c r="G59" i="1"/>
  <c r="G60" i="1"/>
  <c r="G61" i="1"/>
  <c r="G62" i="1"/>
  <c r="G63" i="1"/>
  <c r="G64" i="1"/>
  <c r="G65" i="1"/>
  <c r="G66" i="1"/>
  <c r="G10" i="1"/>
  <c r="G12" i="1"/>
  <c r="G13" i="1"/>
  <c r="G14" i="1"/>
  <c r="G15" i="1"/>
  <c r="I21" i="1" l="1"/>
  <c r="I20" i="1" l="1"/>
  <c r="Q20" i="1"/>
  <c r="N20" i="1"/>
  <c r="Q65" i="1" l="1"/>
  <c r="N65" i="1"/>
  <c r="I65" i="1"/>
  <c r="N49" i="1"/>
  <c r="C42" i="1"/>
  <c r="D42" i="1"/>
  <c r="E42" i="1"/>
  <c r="F42" i="1"/>
  <c r="H42" i="1" l="1"/>
  <c r="G42" i="1"/>
  <c r="Q50" i="1"/>
  <c r="N50" i="1"/>
  <c r="I50" i="1"/>
  <c r="I40" i="1" l="1"/>
  <c r="N40" i="1"/>
  <c r="Q59" i="1" l="1"/>
  <c r="I52" i="1"/>
  <c r="I53" i="1"/>
  <c r="Q10" i="1" l="1"/>
  <c r="Q12" i="1"/>
  <c r="Q13" i="1"/>
  <c r="Q14" i="1"/>
  <c r="Q15" i="1"/>
  <c r="Q17" i="1"/>
  <c r="Q23" i="1"/>
  <c r="Q25" i="1"/>
  <c r="Q26" i="1"/>
  <c r="Q28" i="1"/>
  <c r="Q36" i="1"/>
  <c r="Q37" i="1"/>
  <c r="Q39" i="1"/>
  <c r="Q41" i="1"/>
  <c r="Q43" i="1"/>
  <c r="Q45" i="1"/>
  <c r="Q49" i="1"/>
  <c r="Q52" i="1"/>
  <c r="Q53" i="1"/>
  <c r="Q58" i="1"/>
  <c r="Q60" i="1"/>
  <c r="N10" i="1" l="1"/>
  <c r="N12" i="1"/>
  <c r="N13" i="1"/>
  <c r="N14" i="1"/>
  <c r="N15" i="1"/>
  <c r="N17" i="1"/>
  <c r="N21" i="1"/>
  <c r="N23" i="1"/>
  <c r="N25" i="1"/>
  <c r="N26" i="1"/>
  <c r="N28" i="1"/>
  <c r="N36" i="1"/>
  <c r="N37" i="1"/>
  <c r="N39" i="1"/>
  <c r="N41" i="1"/>
  <c r="N43" i="1"/>
  <c r="N45" i="1"/>
  <c r="N53" i="1"/>
  <c r="N58" i="1"/>
  <c r="N59" i="1"/>
  <c r="N60" i="1"/>
  <c r="I10" i="1"/>
  <c r="I12" i="1"/>
  <c r="I13" i="1"/>
  <c r="I14" i="1"/>
  <c r="I15" i="1"/>
  <c r="I17" i="1"/>
  <c r="I23" i="1"/>
  <c r="I25" i="1"/>
  <c r="I26" i="1"/>
  <c r="I28" i="1"/>
  <c r="I29" i="1"/>
  <c r="I36" i="1"/>
  <c r="I37" i="1"/>
  <c r="I39" i="1"/>
  <c r="I41" i="1"/>
  <c r="I43" i="1"/>
  <c r="I45" i="1"/>
  <c r="I49" i="1"/>
  <c r="I58" i="1"/>
  <c r="I59" i="1"/>
  <c r="I60" i="1"/>
  <c r="F57" i="1"/>
  <c r="J57" i="1"/>
  <c r="J56" i="1" s="1"/>
  <c r="J55" i="1" s="1"/>
  <c r="J48" i="1"/>
  <c r="J44" i="1"/>
  <c r="J42" i="1"/>
  <c r="J35" i="1"/>
  <c r="J30" i="1"/>
  <c r="J27" i="1"/>
  <c r="J24" i="1"/>
  <c r="J16" i="1"/>
  <c r="J11" i="1"/>
  <c r="J9" i="1"/>
  <c r="F56" i="1" l="1"/>
  <c r="J22" i="1"/>
  <c r="E57" i="1"/>
  <c r="E56" i="1" s="1"/>
  <c r="E55" i="1" s="1"/>
  <c r="K57" i="1"/>
  <c r="E48" i="1"/>
  <c r="F48" i="1"/>
  <c r="K48" i="1"/>
  <c r="E44" i="1"/>
  <c r="F44" i="1"/>
  <c r="K44" i="1"/>
  <c r="K42" i="1"/>
  <c r="E35" i="1"/>
  <c r="F35" i="1"/>
  <c r="K35" i="1"/>
  <c r="E30" i="1"/>
  <c r="F30" i="1"/>
  <c r="K30" i="1"/>
  <c r="E27" i="1"/>
  <c r="F27" i="1"/>
  <c r="K27" i="1"/>
  <c r="E24" i="1"/>
  <c r="E22" i="1" s="1"/>
  <c r="F24" i="1"/>
  <c r="K24" i="1"/>
  <c r="E16" i="1"/>
  <c r="F16" i="1"/>
  <c r="K16" i="1"/>
  <c r="E11" i="1"/>
  <c r="F11" i="1"/>
  <c r="K11" i="1"/>
  <c r="E9" i="1"/>
  <c r="F9" i="1"/>
  <c r="K9" i="1"/>
  <c r="O57" i="1"/>
  <c r="O48" i="1"/>
  <c r="O44" i="1"/>
  <c r="O42" i="1"/>
  <c r="O35" i="1"/>
  <c r="O30" i="1"/>
  <c r="P30" i="1" s="1"/>
  <c r="O27" i="1"/>
  <c r="P27" i="1" s="1"/>
  <c r="O24" i="1"/>
  <c r="P24" i="1" s="1"/>
  <c r="O16" i="1"/>
  <c r="O11" i="1"/>
  <c r="O9" i="1"/>
  <c r="N9" i="1" l="1"/>
  <c r="L9" i="1"/>
  <c r="M9" i="1"/>
  <c r="N42" i="1"/>
  <c r="M42" i="1"/>
  <c r="L42" i="1"/>
  <c r="N44" i="1"/>
  <c r="L44" i="1"/>
  <c r="M44" i="1"/>
  <c r="K22" i="1"/>
  <c r="L24" i="1"/>
  <c r="M24" i="1"/>
  <c r="P35" i="1"/>
  <c r="P42" i="1"/>
  <c r="N27" i="1"/>
  <c r="L27" i="1"/>
  <c r="M27" i="1"/>
  <c r="K56" i="1"/>
  <c r="M57" i="1"/>
  <c r="L57" i="1"/>
  <c r="N16" i="1"/>
  <c r="M16" i="1"/>
  <c r="L16" i="1"/>
  <c r="N11" i="1"/>
  <c r="M11" i="1"/>
  <c r="L11" i="1"/>
  <c r="P11" i="1"/>
  <c r="N48" i="1"/>
  <c r="L48" i="1"/>
  <c r="M48" i="1"/>
  <c r="P44" i="1"/>
  <c r="P48" i="1"/>
  <c r="N35" i="1"/>
  <c r="L35" i="1"/>
  <c r="M35" i="1"/>
  <c r="P9" i="1"/>
  <c r="P16" i="1"/>
  <c r="O56" i="1"/>
  <c r="P57" i="1"/>
  <c r="L30" i="1"/>
  <c r="F55" i="1"/>
  <c r="Q42" i="1"/>
  <c r="Q24" i="1"/>
  <c r="I27" i="1"/>
  <c r="I9" i="1"/>
  <c r="Q57" i="1"/>
  <c r="Q35" i="1"/>
  <c r="Q16" i="1"/>
  <c r="Q9" i="1"/>
  <c r="Q27" i="1"/>
  <c r="Q44" i="1"/>
  <c r="Q11" i="1"/>
  <c r="Q48" i="1"/>
  <c r="I57" i="1"/>
  <c r="I44" i="1"/>
  <c r="I35" i="1"/>
  <c r="I16" i="1"/>
  <c r="I11" i="1"/>
  <c r="I48" i="1"/>
  <c r="N56" i="1"/>
  <c r="N57" i="1"/>
  <c r="Q56" i="1"/>
  <c r="I55" i="1"/>
  <c r="I56" i="1"/>
  <c r="O22" i="1"/>
  <c r="F22" i="1"/>
  <c r="I24" i="1"/>
  <c r="I42" i="1"/>
  <c r="N24" i="1"/>
  <c r="J8" i="1"/>
  <c r="J67" i="1" s="1"/>
  <c r="J70" i="1" s="1"/>
  <c r="E8" i="1"/>
  <c r="E67" i="1" s="1"/>
  <c r="E70" i="1" s="1"/>
  <c r="K8" i="1"/>
  <c r="D11" i="1"/>
  <c r="G11" i="1" s="1"/>
  <c r="L22" i="1" l="1"/>
  <c r="M22" i="1"/>
  <c r="O55" i="1"/>
  <c r="P56" i="1"/>
  <c r="K55" i="1"/>
  <c r="L56" i="1"/>
  <c r="M56" i="1"/>
  <c r="N22" i="1"/>
  <c r="Q22" i="1"/>
  <c r="P22" i="1"/>
  <c r="H11" i="1"/>
  <c r="I22" i="1"/>
  <c r="O8" i="1"/>
  <c r="F8" i="1"/>
  <c r="L8" i="1" s="1"/>
  <c r="N8" i="1"/>
  <c r="D57" i="1"/>
  <c r="C57" i="1"/>
  <c r="C56" i="1" s="1"/>
  <c r="C55" i="1" s="1"/>
  <c r="C48" i="1"/>
  <c r="D48" i="1"/>
  <c r="D44" i="1"/>
  <c r="C44" i="1"/>
  <c r="D35" i="1"/>
  <c r="C35" i="1"/>
  <c r="D30" i="1"/>
  <c r="C30" i="1"/>
  <c r="D27" i="1"/>
  <c r="C27" i="1"/>
  <c r="D24" i="1"/>
  <c r="C24" i="1"/>
  <c r="C22" i="1" s="1"/>
  <c r="D16" i="1"/>
  <c r="C16" i="1"/>
  <c r="C11" i="1"/>
  <c r="D9" i="1"/>
  <c r="C9" i="1"/>
  <c r="Q8" i="1" l="1"/>
  <c r="P8" i="1"/>
  <c r="M55" i="1"/>
  <c r="L55" i="1"/>
  <c r="N55" i="1"/>
  <c r="M8" i="1"/>
  <c r="K67" i="1"/>
  <c r="P55" i="1"/>
  <c r="Q55" i="1"/>
  <c r="D56" i="1"/>
  <c r="H57" i="1"/>
  <c r="G57" i="1"/>
  <c r="D22" i="1"/>
  <c r="D8" i="1" s="1"/>
  <c r="H24" i="1"/>
  <c r="G24" i="1"/>
  <c r="G16" i="1"/>
  <c r="H16" i="1"/>
  <c r="G44" i="1"/>
  <c r="H44" i="1"/>
  <c r="H9" i="1"/>
  <c r="G9" i="1"/>
  <c r="G27" i="1"/>
  <c r="H27" i="1"/>
  <c r="G48" i="1"/>
  <c r="H48" i="1"/>
  <c r="I8" i="1"/>
  <c r="H30" i="1"/>
  <c r="G30" i="1"/>
  <c r="H35" i="1"/>
  <c r="G35" i="1"/>
  <c r="N67" i="1"/>
  <c r="K70" i="1"/>
  <c r="F67" i="1"/>
  <c r="O67" i="1"/>
  <c r="C8" i="1"/>
  <c r="C67" i="1" s="1"/>
  <c r="C70" i="1" s="1"/>
  <c r="L67" i="1" l="1"/>
  <c r="M67" i="1"/>
  <c r="P67" i="1"/>
  <c r="H22" i="1"/>
  <c r="G22" i="1"/>
  <c r="G8" i="1"/>
  <c r="H8" i="1"/>
  <c r="D55" i="1"/>
  <c r="G56" i="1"/>
  <c r="H56" i="1"/>
  <c r="Q67" i="1"/>
  <c r="O70" i="1"/>
  <c r="I67" i="1"/>
  <c r="F70" i="1"/>
  <c r="G55" i="1" l="1"/>
  <c r="H55" i="1"/>
  <c r="D67" i="1"/>
  <c r="D70" i="1" l="1"/>
  <c r="H67" i="1"/>
  <c r="G67" i="1"/>
</calcChain>
</file>

<file path=xl/sharedStrings.xml><?xml version="1.0" encoding="utf-8"?>
<sst xmlns="http://schemas.openxmlformats.org/spreadsheetml/2006/main" count="82" uniqueCount="78">
  <si>
    <t>№ п/п</t>
  </si>
  <si>
    <t>Наименование доходов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</si>
  <si>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</si>
  <si>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</si>
  <si>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</si>
  <si>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</si>
  <si>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</si>
  <si>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</si>
  <si>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</si>
  <si>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</si>
  <si>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Плата за негативное воздействие на окружающую среду</t>
  </si>
  <si>
    <t>Прочие доходы от оказания платных услуг (работ)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</si>
  <si>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</si>
  <si>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</si>
  <si>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</si>
  <si>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</si>
  <si>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</si>
  <si>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</si>
  <si>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(рублей)</t>
  </si>
  <si>
    <t>НАЛОГОВЫЕ И НЕНАЛОГОВЫЕ  ДОХОДЫ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</si>
  <si>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</si>
  <si>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</si>
  <si>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</si>
  <si>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</si>
  <si>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</si>
  <si>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</si>
  <si>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НАЛОГ НА ИМУЩЕСТВО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</si>
  <si>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</si>
  <si>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</si>
  <si>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 Верховного Суда РФ)</t>
  </si>
  <si>
    <t>Государственная пошлина за выдачу разрешения на установку рекламной конструкции</t>
  </si>
  <si>
    <t>ЗАДОЛЖЕННОСТЬ И ПЕРЕРАСЧЁТЫ ПО ОТМЕНЁННЫМ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</si>
  <si>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</si>
  <si>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</si>
  <si>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</si>
  <si>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</si>
  <si>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</si>
  <si>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</si>
  <si>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Дотации бюджетам субъектов Российской Федерации и муниципальных образований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</si>
  <si>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</si>
  <si>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</si>
  <si>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</si>
  <si>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</si>
  <si>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</si>
  <si>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</si>
  <si>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</t>
  </si>
  <si>
    <t>Налог на имущество физических лиц</t>
  </si>
  <si>
    <t>Земельный налог с организаций</t>
  </si>
  <si>
    <t>Земельный налог с физических лиц</t>
  </si>
  <si>
    <t>Налог на прибыль организаций, зачислявшийся  до 1 января 2005 года в местные бюджеты</t>
  </si>
  <si>
    <t>Прочие налоги и сборы (по отмененным местным налогам и сборам)</t>
  </si>
  <si>
    <t>Налог, взимаемый в связи с применением патентной системы налогообложения</t>
  </si>
  <si>
    <t xml:space="preserve">Прочие безвозмездные поступления </t>
  </si>
  <si>
    <t>Возврат остатков субсидий, субвенций и иных межбюджетных трансфертов, имеющих целевое назначение, прошлых лет</t>
  </si>
  <si>
    <t>Налог с продаж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</si>
  <si>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</si>
  <si>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Решение - проект</t>
  </si>
  <si>
    <t>План на очередной 2025 год</t>
  </si>
  <si>
    <t xml:space="preserve">Доходы от продажи земельных участков, находящихся в собственности городских округов </t>
  </si>
  <si>
    <t>БЕЗВОЗМЕЗДНЫЕ ПОСТУПЛЕНИЯ ОТ НЕГОСУДАРСТВЕННЫХ ОРГАНИЗАЦИЙ</t>
  </si>
  <si>
    <t xml:space="preserve">Земельный налог </t>
  </si>
  <si>
    <t>Сведения о доходах бюджета городского округа Лотошино Московской области на 2024 год и на плановый период 2025 и 2026 годов в сравнении с ожидаемым исполнением за 2023 год и отчетом за 2022 год</t>
  </si>
  <si>
    <t>2022 год (отчет)</t>
  </si>
  <si>
    <t xml:space="preserve">  Ожидаемое исполнение 2023 года</t>
  </si>
  <si>
    <t xml:space="preserve">План на очередной 2024 год </t>
  </si>
  <si>
    <t>План на очередной 2026 год</t>
  </si>
  <si>
    <t>Уточнение бюджета  №3 от 31.08.2023 №464/53</t>
  </si>
  <si>
    <t>БЕЗВОЗМЕЗДНЫЕ ПОСТУПЛЕНИЯ ОТ ГОСУДАРСТВЕННЫХ (МУНИЦИПАЛЬНЫХ) ОРГАНИЗАЦИЙ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</si>
  <si>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</si>
  <si>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К ожидаемому исполнению  в рублях</t>
  </si>
  <si>
    <t>К ожидаемому исполнению в %</t>
  </si>
  <si>
    <t>Отклонение</t>
  </si>
  <si>
    <t>% к решению №464/53</t>
  </si>
  <si>
    <t>К проекту на 2024 год, в рублях</t>
  </si>
  <si>
    <t>К проекту на 2024 год, в%</t>
  </si>
  <si>
    <t>% к решению- проекту на 2025 год</t>
  </si>
  <si>
    <t>К проекту решения на 2025 год, в рублях</t>
  </si>
  <si>
    <t>Приложение№1 к Заключению контрольно-счетной палаты городского округа Лотошино на проект решения Совета депутатов городского округа Лотошино "О бюджете городского округа Лотошино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</si>
</sst>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_ ;[Red]\-#,##0.00_ ;\-&quot;  &quot;"/>
    <numFmt numFmtId="166" formatCode="#,##0.0;[Red]#,##0.0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right"/>
    </xf>
    <xf numFmtId="164" fontId="8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vertical="top" wrapText="1"/>
    </xf>
    <xf numFmtId="164" fontId="11" fillId="2" borderId="1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/>
    </xf>
    <xf numFmtId="0" fontId="9" fillId="0" borderId="0" xfId="0" applyFont="1" applyFill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2" borderId="0" xfId="0" applyFill="1"/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2" fontId="0" fillId="0" borderId="0" xfId="0" applyNumberFormat="1" applyFill="1"/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" fillId="0" borderId="4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abSelected="1" topLeftCell="C1" zoomScale="90" zoomScaleNormal="90" workbookViewId="0">
      <pane ySplit="6" topLeftCell="A7" activePane="bottomLeft" state="frozen"/>
      <selection pane="bottomLeft" activeCell="J1" sqref="J1:Q1"/>
    </sheetView>
  </sheetViews>
  <sheetFormatPr defaultRowHeight="15" x14ac:dyDescent="0.25"/>
  <cols>
    <col min="1" max="1" width="5.140625" customWidth="1"/>
    <col min="2" max="2" width="59" customWidth="1"/>
    <col min="3" max="3" width="16.140625" style="16" customWidth="1"/>
    <col min="4" max="5" width="16.28515625" style="25" customWidth="1"/>
    <col min="6" max="7" width="15.42578125" style="25" customWidth="1"/>
    <col min="8" max="8" width="12.85546875" style="25" customWidth="1"/>
    <col min="9" max="9" width="10" style="25" customWidth="1"/>
    <col min="10" max="10" width="15.85546875" style="25" customWidth="1"/>
    <col min="11" max="12" width="15.28515625" style="25" customWidth="1"/>
    <col min="13" max="13" width="10.42578125" style="25" customWidth="1"/>
    <col min="14" max="14" width="11.140625" style="25" customWidth="1"/>
    <col min="15" max="16" width="15.28515625" customWidth="1"/>
    <col min="17" max="17" width="11.28515625" customWidth="1"/>
  </cols>
  <sheetData>
    <row r="1" spans="1:17" ht="45" customHeight="1" x14ac:dyDescent="0.25">
      <c r="J1" s="71" t="s">
        <v>77</v>
      </c>
      <c r="K1" s="71"/>
      <c r="L1" s="71"/>
      <c r="M1" s="71"/>
      <c r="N1" s="71"/>
      <c r="O1" s="71"/>
      <c r="P1" s="71"/>
      <c r="Q1" s="71"/>
    </row>
    <row r="3" spans="1:17" ht="19.5" customHeight="1" x14ac:dyDescent="0.25">
      <c r="A3" s="49" t="s">
        <v>61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7" x14ac:dyDescent="0.25">
      <c r="O4" s="4" t="s">
        <v>18</v>
      </c>
      <c r="P4" s="4"/>
      <c r="Q4" s="4"/>
    </row>
    <row r="5" spans="1:17" ht="27.75" customHeight="1" x14ac:dyDescent="0.25">
      <c r="A5" s="60" t="s">
        <v>0</v>
      </c>
      <c r="B5" s="60" t="s">
        <v>1</v>
      </c>
      <c r="C5" s="57" t="s">
        <v>62</v>
      </c>
      <c r="D5" s="61" t="s">
        <v>63</v>
      </c>
      <c r="E5" s="50" t="s">
        <v>64</v>
      </c>
      <c r="F5" s="51"/>
      <c r="G5" s="51"/>
      <c r="H5" s="51"/>
      <c r="I5" s="52"/>
      <c r="J5" s="50" t="s">
        <v>57</v>
      </c>
      <c r="K5" s="51"/>
      <c r="L5" s="51"/>
      <c r="M5" s="51"/>
      <c r="N5" s="52"/>
      <c r="O5" s="55" t="s">
        <v>65</v>
      </c>
      <c r="P5" s="70"/>
      <c r="Q5" s="56"/>
    </row>
    <row r="6" spans="1:17" ht="34.5" customHeight="1" x14ac:dyDescent="0.25">
      <c r="A6" s="60"/>
      <c r="B6" s="60"/>
      <c r="C6" s="57"/>
      <c r="D6" s="61"/>
      <c r="E6" s="57" t="s">
        <v>66</v>
      </c>
      <c r="F6" s="57" t="s">
        <v>56</v>
      </c>
      <c r="G6" s="57" t="s">
        <v>71</v>
      </c>
      <c r="H6" s="57"/>
      <c r="I6" s="57"/>
      <c r="J6" s="57" t="s">
        <v>66</v>
      </c>
      <c r="K6" s="53" t="s">
        <v>56</v>
      </c>
      <c r="L6" s="50" t="s">
        <v>71</v>
      </c>
      <c r="M6" s="51"/>
      <c r="N6" s="52"/>
      <c r="O6" s="53" t="s">
        <v>56</v>
      </c>
      <c r="P6" s="58"/>
      <c r="Q6" s="59"/>
    </row>
    <row r="7" spans="1:17" ht="48.75" customHeight="1" x14ac:dyDescent="0.25">
      <c r="A7" s="60"/>
      <c r="B7" s="60"/>
      <c r="C7" s="57"/>
      <c r="D7" s="61"/>
      <c r="E7" s="57"/>
      <c r="F7" s="57"/>
      <c r="G7" s="33" t="s">
        <v>69</v>
      </c>
      <c r="H7" s="33" t="s">
        <v>70</v>
      </c>
      <c r="I7" s="33" t="s">
        <v>72</v>
      </c>
      <c r="J7" s="57"/>
      <c r="K7" s="54"/>
      <c r="L7" s="26" t="s">
        <v>73</v>
      </c>
      <c r="M7" s="26" t="s">
        <v>74</v>
      </c>
      <c r="N7" s="26" t="str">
        <f>$L$6</f>
        <v>Отклонение</v>
      </c>
      <c r="O7" s="54"/>
      <c r="P7" s="26" t="s">
        <v>76</v>
      </c>
      <c r="Q7" s="33" t="s">
        <v>75</v>
      </c>
    </row>
    <row r="8" spans="1:17" x14ac:dyDescent="0.25">
      <c r="A8" s="1">
        <v>1</v>
      </c>
      <c r="B8" s="5" t="s">
        <v>19</v>
      </c>
      <c r="C8" s="18">
        <f>SUM(C9,C11,C16,C22,C27,C30,C35,C42,C44,C48,C53,C54)</f>
        <v>395830414.56000006</v>
      </c>
      <c r="D8" s="18">
        <f>SUM(D9,D11,D16,D22,D27,D30,D35,D42,D44,D48,D53,D54)</f>
        <v>423892655.53999996</v>
      </c>
      <c r="E8" s="18">
        <f>SUM(E9,E11,E16,E22,E27,E30,E35,E42,E44,E48,E53,E54)</f>
        <v>418291206.98000002</v>
      </c>
      <c r="F8" s="18">
        <f>SUM(F9,F11,F16,F22,F27,F30,F35,F42,F44,F48,F53,F54)</f>
        <v>437072964</v>
      </c>
      <c r="G8" s="18">
        <f>+F8-D8</f>
        <v>13180308.460000038</v>
      </c>
      <c r="H8" s="27">
        <f>+F8/D8*100</f>
        <v>103.10935051309383</v>
      </c>
      <c r="I8" s="27">
        <f>SUM(F8/E8*100)</f>
        <v>104.49011518927243</v>
      </c>
      <c r="J8" s="18">
        <f>SUM(J9,J11,J16,J22,J27,J30,J35,J42,J44,J48,J53,J54)</f>
        <v>441791291.06</v>
      </c>
      <c r="K8" s="18">
        <f>SUM(K9,K11,K16,K22,K27,K30,K35,K42,K44,K48,K53,K54)</f>
        <v>466296446</v>
      </c>
      <c r="L8" s="18">
        <f>+K8-F8</f>
        <v>29223482</v>
      </c>
      <c r="M8" s="27">
        <f>+K8/F8*100</f>
        <v>106.68617928973525</v>
      </c>
      <c r="N8" s="27">
        <f>SUM(K8/J8*100)</f>
        <v>105.54677184360158</v>
      </c>
      <c r="O8" s="18">
        <f>SUM(O9,O11,O16,O22,O27,O30,O35,O42,O44,O48,O53,O54)</f>
        <v>502232963</v>
      </c>
      <c r="P8" s="18">
        <f>+O8-K8</f>
        <v>35936517</v>
      </c>
      <c r="Q8" s="27">
        <f>SUM(O8/K8*100)</f>
        <v>107.70679624695232</v>
      </c>
    </row>
    <row r="9" spans="1:17" x14ac:dyDescent="0.25">
      <c r="A9" s="1">
        <v>2</v>
      </c>
      <c r="B9" s="5" t="s">
        <v>2</v>
      </c>
      <c r="C9" s="18">
        <f>SUM(C10)</f>
        <v>256779181.94</v>
      </c>
      <c r="D9" s="18">
        <f t="shared" ref="D9:O9" si="0">SUM(D10)</f>
        <v>271942000</v>
      </c>
      <c r="E9" s="18">
        <f t="shared" si="0"/>
        <v>281408800</v>
      </c>
      <c r="F9" s="18">
        <f t="shared" si="0"/>
        <v>294395390</v>
      </c>
      <c r="G9" s="18">
        <f t="shared" ref="G9:G67" si="1">+F9-D9</f>
        <v>22453390</v>
      </c>
      <c r="H9" s="27">
        <f t="shared" ref="H9:H67" si="2">+F9/D9*100</f>
        <v>108.25668341043311</v>
      </c>
      <c r="I9" s="27">
        <f>SUM(F9/E9*100)</f>
        <v>104.61484857616392</v>
      </c>
      <c r="J9" s="18">
        <f t="shared" si="0"/>
        <v>297150000</v>
      </c>
      <c r="K9" s="18">
        <f t="shared" si="0"/>
        <v>314741130</v>
      </c>
      <c r="L9" s="18">
        <f t="shared" ref="L9:L67" si="3">+K9-F9</f>
        <v>20345740</v>
      </c>
      <c r="M9" s="27">
        <f t="shared" ref="M9:M67" si="4">+K9/F9*100</f>
        <v>106.91102533908565</v>
      </c>
      <c r="N9" s="27">
        <f t="shared" ref="N9:N67" si="5">SUM(K9/J9*100)</f>
        <v>105.91994952044421</v>
      </c>
      <c r="O9" s="18">
        <f t="shared" si="0"/>
        <v>339182167</v>
      </c>
      <c r="P9" s="18">
        <f t="shared" ref="P9:P67" si="6">+O9-K9</f>
        <v>24441037</v>
      </c>
      <c r="Q9" s="27">
        <f t="shared" ref="Q9:Q67" si="7">SUM(O9/K9*100)</f>
        <v>107.76544107851427</v>
      </c>
    </row>
    <row r="10" spans="1:17" x14ac:dyDescent="0.25">
      <c r="A10" s="1">
        <v>3</v>
      </c>
      <c r="B10" s="6" t="s">
        <v>3</v>
      </c>
      <c r="C10" s="19">
        <v>256779181.94</v>
      </c>
      <c r="D10" s="22">
        <v>271942000</v>
      </c>
      <c r="E10" s="22">
        <v>281408800</v>
      </c>
      <c r="F10" s="22">
        <v>294395390</v>
      </c>
      <c r="G10" s="18">
        <f t="shared" si="1"/>
        <v>22453390</v>
      </c>
      <c r="H10" s="27">
        <f t="shared" si="2"/>
        <v>108.25668341043311</v>
      </c>
      <c r="I10" s="28">
        <f>SUM(F10/E10*100)</f>
        <v>104.61484857616392</v>
      </c>
      <c r="J10" s="22">
        <v>297150000</v>
      </c>
      <c r="K10" s="22">
        <v>314741130</v>
      </c>
      <c r="L10" s="18">
        <f t="shared" si="3"/>
        <v>20345740</v>
      </c>
      <c r="M10" s="27">
        <f t="shared" si="4"/>
        <v>106.91102533908565</v>
      </c>
      <c r="N10" s="28">
        <f t="shared" si="5"/>
        <v>105.91994952044421</v>
      </c>
      <c r="O10" s="22">
        <v>339182167</v>
      </c>
      <c r="P10" s="18">
        <f t="shared" si="6"/>
        <v>24441037</v>
      </c>
      <c r="Q10" s="28">
        <f t="shared" si="7"/>
        <v>107.76544107851427</v>
      </c>
    </row>
    <row r="11" spans="1:17" ht="25.5" x14ac:dyDescent="0.25">
      <c r="A11" s="1">
        <v>4</v>
      </c>
      <c r="B11" s="5" t="s">
        <v>4</v>
      </c>
      <c r="C11" s="18">
        <f>SUM(C12:C15)</f>
        <v>20017408.030000001</v>
      </c>
      <c r="D11" s="18">
        <f t="shared" ref="D11:K11" si="8">SUM(D12:D15)</f>
        <v>22363000</v>
      </c>
      <c r="E11" s="18">
        <f t="shared" si="8"/>
        <v>24378016.98</v>
      </c>
      <c r="F11" s="18">
        <f t="shared" si="8"/>
        <v>26335000</v>
      </c>
      <c r="G11" s="18">
        <f t="shared" si="1"/>
        <v>3972000</v>
      </c>
      <c r="H11" s="27">
        <f t="shared" si="2"/>
        <v>117.76148101775254</v>
      </c>
      <c r="I11" s="27">
        <f>SUM(F11/E11*100)</f>
        <v>108.02765467595469</v>
      </c>
      <c r="J11" s="18">
        <f t="shared" ref="J11" si="9">SUM(J12:J15)</f>
        <v>25799001.060000002</v>
      </c>
      <c r="K11" s="18">
        <f t="shared" si="8"/>
        <v>27969000</v>
      </c>
      <c r="L11" s="18">
        <f t="shared" si="3"/>
        <v>1634000</v>
      </c>
      <c r="M11" s="27">
        <f t="shared" si="4"/>
        <v>106.20467059046896</v>
      </c>
      <c r="N11" s="27">
        <f t="shared" si="5"/>
        <v>108.41117427358252</v>
      </c>
      <c r="O11" s="18">
        <f t="shared" ref="O11" si="10">SUM(O12:O15)</f>
        <v>29147000</v>
      </c>
      <c r="P11" s="18">
        <f t="shared" si="6"/>
        <v>1178000</v>
      </c>
      <c r="Q11" s="27">
        <f t="shared" si="7"/>
        <v>104.2118059279917</v>
      </c>
    </row>
    <row r="12" spans="1:17" ht="51" x14ac:dyDescent="0.25">
      <c r="A12" s="1">
        <v>5</v>
      </c>
      <c r="B12" s="6" t="s">
        <v>20</v>
      </c>
      <c r="C12" s="20">
        <v>10034867.560000001</v>
      </c>
      <c r="D12" s="40">
        <v>10783000</v>
      </c>
      <c r="E12" s="22">
        <v>11813000</v>
      </c>
      <c r="F12" s="34">
        <v>13146000</v>
      </c>
      <c r="G12" s="18">
        <f t="shared" si="1"/>
        <v>2363000</v>
      </c>
      <c r="H12" s="27">
        <f t="shared" si="2"/>
        <v>121.91412408420663</v>
      </c>
      <c r="I12" s="35">
        <f>SUM(F12/E12*100)</f>
        <v>111.28417844747311</v>
      </c>
      <c r="J12" s="36">
        <v>12531000</v>
      </c>
      <c r="K12" s="34">
        <v>13931000</v>
      </c>
      <c r="L12" s="18">
        <f t="shared" si="3"/>
        <v>785000</v>
      </c>
      <c r="M12" s="27">
        <f t="shared" si="4"/>
        <v>105.97139814392212</v>
      </c>
      <c r="N12" s="35">
        <f t="shared" si="5"/>
        <v>111.1722927140691</v>
      </c>
      <c r="O12" s="34">
        <v>14488000</v>
      </c>
      <c r="P12" s="18">
        <f t="shared" si="6"/>
        <v>557000</v>
      </c>
      <c r="Q12" s="28">
        <f t="shared" si="7"/>
        <v>103.99827722345847</v>
      </c>
    </row>
    <row r="13" spans="1:17" ht="63.75" x14ac:dyDescent="0.25">
      <c r="A13" s="1">
        <v>6</v>
      </c>
      <c r="B13" s="6" t="s">
        <v>21</v>
      </c>
      <c r="C13" s="20">
        <v>54203.85</v>
      </c>
      <c r="D13" s="40">
        <v>62000</v>
      </c>
      <c r="E13" s="19">
        <v>68000</v>
      </c>
      <c r="F13" s="34">
        <v>74000</v>
      </c>
      <c r="G13" s="18">
        <f t="shared" si="1"/>
        <v>12000</v>
      </c>
      <c r="H13" s="27">
        <f t="shared" si="2"/>
        <v>119.35483870967742</v>
      </c>
      <c r="I13" s="35">
        <f>SUM(F13/E13*100)</f>
        <v>108.8235294117647</v>
      </c>
      <c r="J13" s="37">
        <v>71000</v>
      </c>
      <c r="K13" s="34">
        <v>79000</v>
      </c>
      <c r="L13" s="18">
        <f t="shared" si="3"/>
        <v>5000</v>
      </c>
      <c r="M13" s="27">
        <f t="shared" si="4"/>
        <v>106.75675675675676</v>
      </c>
      <c r="N13" s="35">
        <f t="shared" si="5"/>
        <v>111.26760563380283</v>
      </c>
      <c r="O13" s="34">
        <v>82000</v>
      </c>
      <c r="P13" s="18">
        <f t="shared" si="6"/>
        <v>3000</v>
      </c>
      <c r="Q13" s="28">
        <f t="shared" si="7"/>
        <v>103.79746835443038</v>
      </c>
    </row>
    <row r="14" spans="1:17" ht="51" x14ac:dyDescent="0.25">
      <c r="A14" s="1">
        <v>7</v>
      </c>
      <c r="B14" s="6" t="s">
        <v>22</v>
      </c>
      <c r="C14" s="20">
        <v>11079627.109999999</v>
      </c>
      <c r="D14" s="40">
        <v>12780000</v>
      </c>
      <c r="E14" s="19">
        <v>13862016.98</v>
      </c>
      <c r="F14" s="34">
        <v>14572000</v>
      </c>
      <c r="G14" s="18">
        <f t="shared" si="1"/>
        <v>1792000</v>
      </c>
      <c r="H14" s="27">
        <f t="shared" si="2"/>
        <v>114.02190923317683</v>
      </c>
      <c r="I14" s="35">
        <f>SUM(F14/E14*100)</f>
        <v>105.12178726244785</v>
      </c>
      <c r="J14" s="37">
        <v>14562001.060000001</v>
      </c>
      <c r="K14" s="34">
        <v>15444000</v>
      </c>
      <c r="L14" s="18">
        <f t="shared" si="3"/>
        <v>872000</v>
      </c>
      <c r="M14" s="27">
        <f t="shared" si="4"/>
        <v>105.98407905572331</v>
      </c>
      <c r="N14" s="35">
        <f t="shared" si="5"/>
        <v>106.05685260127291</v>
      </c>
      <c r="O14" s="34">
        <v>16062000</v>
      </c>
      <c r="P14" s="18">
        <f t="shared" si="6"/>
        <v>618000</v>
      </c>
      <c r="Q14" s="28">
        <f t="shared" si="7"/>
        <v>104.001554001554</v>
      </c>
    </row>
    <row r="15" spans="1:17" s="69" customFormat="1" ht="51" x14ac:dyDescent="0.25">
      <c r="A15" s="62">
        <v>8</v>
      </c>
      <c r="B15" s="6" t="s">
        <v>23</v>
      </c>
      <c r="C15" s="20">
        <v>-1151290.49</v>
      </c>
      <c r="D15" s="40">
        <v>-1262000</v>
      </c>
      <c r="E15" s="63">
        <v>-1365000</v>
      </c>
      <c r="F15" s="64">
        <v>-1457000</v>
      </c>
      <c r="G15" s="65">
        <f t="shared" si="1"/>
        <v>-195000</v>
      </c>
      <c r="H15" s="66">
        <f t="shared" si="2"/>
        <v>115.45166402535658</v>
      </c>
      <c r="I15" s="64">
        <f>SUM(F15/E15*100)</f>
        <v>106.73992673992674</v>
      </c>
      <c r="J15" s="67">
        <v>-1365000</v>
      </c>
      <c r="K15" s="64">
        <v>-1485000</v>
      </c>
      <c r="L15" s="18">
        <f t="shared" si="3"/>
        <v>-28000</v>
      </c>
      <c r="M15" s="27">
        <f t="shared" si="4"/>
        <v>101.92175703500344</v>
      </c>
      <c r="N15" s="64">
        <f t="shared" si="5"/>
        <v>108.79120879120879</v>
      </c>
      <c r="O15" s="64">
        <v>-1485000</v>
      </c>
      <c r="P15" s="18">
        <f t="shared" si="6"/>
        <v>0</v>
      </c>
      <c r="Q15" s="68">
        <f t="shared" si="7"/>
        <v>100</v>
      </c>
    </row>
    <row r="16" spans="1:17" x14ac:dyDescent="0.25">
      <c r="A16" s="1">
        <v>9</v>
      </c>
      <c r="B16" s="7" t="s">
        <v>5</v>
      </c>
      <c r="C16" s="18">
        <f>SUM(C17:C21)</f>
        <v>22788610.499999996</v>
      </c>
      <c r="D16" s="18">
        <f t="shared" ref="D16:K16" si="11">SUM(D17:D21)</f>
        <v>27614134.940000001</v>
      </c>
      <c r="E16" s="18">
        <f t="shared" si="11"/>
        <v>31993000</v>
      </c>
      <c r="F16" s="18">
        <f t="shared" si="11"/>
        <v>30820000</v>
      </c>
      <c r="G16" s="18">
        <f t="shared" si="1"/>
        <v>3205865.0599999987</v>
      </c>
      <c r="H16" s="27">
        <f t="shared" si="2"/>
        <v>111.60950747494248</v>
      </c>
      <c r="I16" s="27">
        <f>SUM(F16/E16*100)</f>
        <v>96.333572969086987</v>
      </c>
      <c r="J16" s="18">
        <f t="shared" ref="J16" si="12">SUM(J17:J21)</f>
        <v>38060000</v>
      </c>
      <c r="K16" s="18">
        <f t="shared" si="11"/>
        <v>36502000</v>
      </c>
      <c r="L16" s="18">
        <f t="shared" si="3"/>
        <v>5682000</v>
      </c>
      <c r="M16" s="27">
        <f t="shared" si="4"/>
        <v>118.43608046722906</v>
      </c>
      <c r="N16" s="27">
        <f t="shared" si="5"/>
        <v>95.906463478717825</v>
      </c>
      <c r="O16" s="18">
        <f t="shared" ref="O16" si="13">SUM(O17:O21)</f>
        <v>43111000</v>
      </c>
      <c r="P16" s="18">
        <f t="shared" si="6"/>
        <v>6609000</v>
      </c>
      <c r="Q16" s="27">
        <f t="shared" si="7"/>
        <v>118.10585721330338</v>
      </c>
    </row>
    <row r="17" spans="1:17" ht="25.5" x14ac:dyDescent="0.25">
      <c r="A17" s="1">
        <v>10</v>
      </c>
      <c r="B17" s="8" t="s">
        <v>6</v>
      </c>
      <c r="C17" s="19">
        <v>17227921.489999998</v>
      </c>
      <c r="D17" s="41">
        <v>23844134.940000001</v>
      </c>
      <c r="E17" s="22">
        <v>25471000</v>
      </c>
      <c r="F17" s="38">
        <v>23763000</v>
      </c>
      <c r="G17" s="18">
        <f t="shared" si="1"/>
        <v>-81134.940000001341</v>
      </c>
      <c r="H17" s="27">
        <f t="shared" si="2"/>
        <v>99.659727894494125</v>
      </c>
      <c r="I17" s="35">
        <f>SUM(F17/E17*100)</f>
        <v>93.294334733618626</v>
      </c>
      <c r="J17" s="36">
        <v>31029000</v>
      </c>
      <c r="K17" s="38">
        <v>28597000</v>
      </c>
      <c r="L17" s="18">
        <f t="shared" si="3"/>
        <v>4834000</v>
      </c>
      <c r="M17" s="27">
        <f t="shared" si="4"/>
        <v>120.34254934141313</v>
      </c>
      <c r="N17" s="35">
        <f t="shared" si="5"/>
        <v>92.162170872409675</v>
      </c>
      <c r="O17" s="38">
        <v>34497000</v>
      </c>
      <c r="P17" s="18">
        <f t="shared" si="6"/>
        <v>5900000</v>
      </c>
      <c r="Q17" s="28">
        <f t="shared" si="7"/>
        <v>120.63153477637513</v>
      </c>
    </row>
    <row r="18" spans="1:17" x14ac:dyDescent="0.25">
      <c r="A18" s="1">
        <v>11</v>
      </c>
      <c r="B18" s="8" t="s">
        <v>24</v>
      </c>
      <c r="C18" s="19">
        <v>105342.36</v>
      </c>
      <c r="D18" s="42">
        <v>-236000</v>
      </c>
      <c r="E18" s="22">
        <v>0</v>
      </c>
      <c r="F18" s="34">
        <v>0</v>
      </c>
      <c r="G18" s="18">
        <f t="shared" si="1"/>
        <v>236000</v>
      </c>
      <c r="H18" s="27">
        <f t="shared" si="2"/>
        <v>0</v>
      </c>
      <c r="I18" s="35">
        <v>0</v>
      </c>
      <c r="J18" s="36">
        <v>0</v>
      </c>
      <c r="K18" s="34">
        <v>0</v>
      </c>
      <c r="L18" s="18">
        <f t="shared" si="3"/>
        <v>0</v>
      </c>
      <c r="M18" s="27">
        <v>0</v>
      </c>
      <c r="N18" s="35">
        <v>0</v>
      </c>
      <c r="O18" s="34">
        <v>0</v>
      </c>
      <c r="P18" s="18">
        <f t="shared" si="6"/>
        <v>0</v>
      </c>
      <c r="Q18" s="28">
        <v>0</v>
      </c>
    </row>
    <row r="19" spans="1:17" x14ac:dyDescent="0.25">
      <c r="A19" s="1">
        <v>12</v>
      </c>
      <c r="B19" s="9" t="s">
        <v>25</v>
      </c>
      <c r="C19" s="19">
        <v>19955.27</v>
      </c>
      <c r="D19" s="43">
        <v>0</v>
      </c>
      <c r="E19" s="22">
        <v>0</v>
      </c>
      <c r="F19" s="34">
        <v>0</v>
      </c>
      <c r="G19" s="18">
        <f t="shared" si="1"/>
        <v>0</v>
      </c>
      <c r="H19" s="27">
        <v>0</v>
      </c>
      <c r="I19" s="35">
        <v>0</v>
      </c>
      <c r="J19" s="36">
        <v>0</v>
      </c>
      <c r="K19" s="34">
        <v>0</v>
      </c>
      <c r="L19" s="18">
        <f t="shared" si="3"/>
        <v>0</v>
      </c>
      <c r="M19" s="27">
        <v>0</v>
      </c>
      <c r="N19" s="35">
        <v>0</v>
      </c>
      <c r="O19" s="34">
        <v>0</v>
      </c>
      <c r="P19" s="18">
        <f t="shared" si="6"/>
        <v>0</v>
      </c>
      <c r="Q19" s="28">
        <v>0</v>
      </c>
    </row>
    <row r="20" spans="1:17" ht="25.5" x14ac:dyDescent="0.25">
      <c r="A20" s="1">
        <v>13</v>
      </c>
      <c r="B20" s="47" t="s">
        <v>51</v>
      </c>
      <c r="C20" s="19">
        <v>5435391.3799999999</v>
      </c>
      <c r="D20" s="42">
        <v>4000000</v>
      </c>
      <c r="E20" s="22">
        <v>6516000</v>
      </c>
      <c r="F20" s="34">
        <v>7057000</v>
      </c>
      <c r="G20" s="18">
        <f t="shared" si="1"/>
        <v>3057000</v>
      </c>
      <c r="H20" s="27">
        <f t="shared" si="2"/>
        <v>176.42500000000001</v>
      </c>
      <c r="I20" s="35">
        <f>SUM(F20/E20*100)</f>
        <v>108.30263965623081</v>
      </c>
      <c r="J20" s="36">
        <v>7024000</v>
      </c>
      <c r="K20" s="34">
        <v>7905000</v>
      </c>
      <c r="L20" s="18">
        <f t="shared" si="3"/>
        <v>848000</v>
      </c>
      <c r="M20" s="27">
        <f t="shared" si="4"/>
        <v>112.0164375797081</v>
      </c>
      <c r="N20" s="35">
        <f t="shared" ref="N20" si="14">SUM(K20/J20*100)</f>
        <v>112.54271070615034</v>
      </c>
      <c r="O20" s="34">
        <v>8614000</v>
      </c>
      <c r="P20" s="18">
        <f t="shared" si="6"/>
        <v>709000</v>
      </c>
      <c r="Q20" s="28">
        <f t="shared" ref="Q20" si="15">SUM(O20/K20*100)</f>
        <v>108.96900695762174</v>
      </c>
    </row>
    <row r="21" spans="1:17" ht="51" x14ac:dyDescent="0.25">
      <c r="A21" s="1">
        <v>13</v>
      </c>
      <c r="B21" s="14" t="s">
        <v>68</v>
      </c>
      <c r="C21" s="19">
        <v>0</v>
      </c>
      <c r="D21" s="42">
        <v>6000</v>
      </c>
      <c r="E21" s="22">
        <v>6000</v>
      </c>
      <c r="F21" s="34">
        <v>0</v>
      </c>
      <c r="G21" s="18">
        <f t="shared" si="1"/>
        <v>-6000</v>
      </c>
      <c r="H21" s="27">
        <f t="shared" si="2"/>
        <v>0</v>
      </c>
      <c r="I21" s="35">
        <f>SUM(F21/E21*100)</f>
        <v>0</v>
      </c>
      <c r="J21" s="36">
        <v>7000</v>
      </c>
      <c r="K21" s="34">
        <v>0</v>
      </c>
      <c r="L21" s="18">
        <f t="shared" si="3"/>
        <v>0</v>
      </c>
      <c r="M21" s="27">
        <v>0</v>
      </c>
      <c r="N21" s="35">
        <f t="shared" si="5"/>
        <v>0</v>
      </c>
      <c r="O21" s="34">
        <v>0</v>
      </c>
      <c r="P21" s="18">
        <f t="shared" si="6"/>
        <v>0</v>
      </c>
      <c r="Q21" s="28">
        <v>0</v>
      </c>
    </row>
    <row r="22" spans="1:17" x14ac:dyDescent="0.25">
      <c r="A22" s="1">
        <v>14</v>
      </c>
      <c r="B22" s="7" t="s">
        <v>26</v>
      </c>
      <c r="C22" s="21">
        <f>SUM(C23:C24)</f>
        <v>38932062.310000002</v>
      </c>
      <c r="D22" s="21">
        <f t="shared" ref="D22:K22" si="16">SUM(D23:D24)</f>
        <v>17942361.57</v>
      </c>
      <c r="E22" s="21">
        <f t="shared" si="16"/>
        <v>42018000</v>
      </c>
      <c r="F22" s="21">
        <f t="shared" si="16"/>
        <v>46569000</v>
      </c>
      <c r="G22" s="18">
        <f t="shared" si="1"/>
        <v>28626638.43</v>
      </c>
      <c r="H22" s="27">
        <f t="shared" si="2"/>
        <v>259.54777367692964</v>
      </c>
      <c r="I22" s="27">
        <f>SUM(F22/E22*100)</f>
        <v>110.83107239754391</v>
      </c>
      <c r="J22" s="21">
        <f t="shared" ref="J22" si="17">SUM(J23:J24)</f>
        <v>42588000</v>
      </c>
      <c r="K22" s="21">
        <f t="shared" si="16"/>
        <v>50347000</v>
      </c>
      <c r="L22" s="18">
        <f t="shared" si="3"/>
        <v>3778000</v>
      </c>
      <c r="M22" s="27">
        <f t="shared" si="4"/>
        <v>108.11269299319291</v>
      </c>
      <c r="N22" s="27">
        <f t="shared" si="5"/>
        <v>118.21874706490092</v>
      </c>
      <c r="O22" s="21">
        <f t="shared" ref="O22" si="18">SUM(O23:O24)</f>
        <v>54171000</v>
      </c>
      <c r="P22" s="18">
        <f t="shared" si="6"/>
        <v>3824000</v>
      </c>
      <c r="Q22" s="27">
        <f t="shared" si="7"/>
        <v>107.59528869644666</v>
      </c>
    </row>
    <row r="23" spans="1:17" x14ac:dyDescent="0.25">
      <c r="A23" s="1">
        <v>15</v>
      </c>
      <c r="B23" s="10" t="s">
        <v>46</v>
      </c>
      <c r="C23" s="22">
        <v>9764444.75</v>
      </c>
      <c r="D23" s="44">
        <v>11189000</v>
      </c>
      <c r="E23" s="22">
        <v>11751000</v>
      </c>
      <c r="F23" s="22">
        <v>13058000</v>
      </c>
      <c r="G23" s="18">
        <f t="shared" si="1"/>
        <v>1869000</v>
      </c>
      <c r="H23" s="27">
        <f t="shared" si="2"/>
        <v>116.70390562159263</v>
      </c>
      <c r="I23" s="28">
        <f>SUM(F23/E23*100)</f>
        <v>111.12245766317761</v>
      </c>
      <c r="J23" s="22">
        <v>12341000</v>
      </c>
      <c r="K23" s="22">
        <v>15101000</v>
      </c>
      <c r="L23" s="18">
        <f t="shared" si="3"/>
        <v>2043000</v>
      </c>
      <c r="M23" s="27">
        <f t="shared" si="4"/>
        <v>115.64558125287181</v>
      </c>
      <c r="N23" s="27">
        <f t="shared" si="5"/>
        <v>122.36447613645571</v>
      </c>
      <c r="O23" s="22">
        <v>17463000</v>
      </c>
      <c r="P23" s="18">
        <f t="shared" si="6"/>
        <v>2362000</v>
      </c>
      <c r="Q23" s="28">
        <f t="shared" si="7"/>
        <v>115.64134825508245</v>
      </c>
    </row>
    <row r="24" spans="1:17" x14ac:dyDescent="0.25">
      <c r="A24" s="1">
        <v>16</v>
      </c>
      <c r="B24" s="11" t="s">
        <v>27</v>
      </c>
      <c r="C24" s="21">
        <f>SUM(C25:C26)</f>
        <v>29167617.559999999</v>
      </c>
      <c r="D24" s="21">
        <f t="shared" ref="D24:K24" si="19">SUM(D25:D26)</f>
        <v>6753361.5700000003</v>
      </c>
      <c r="E24" s="21">
        <f t="shared" si="19"/>
        <v>30267000</v>
      </c>
      <c r="F24" s="21">
        <f t="shared" si="19"/>
        <v>33511000</v>
      </c>
      <c r="G24" s="18">
        <f t="shared" si="1"/>
        <v>26757638.43</v>
      </c>
      <c r="H24" s="27">
        <f t="shared" si="2"/>
        <v>496.21214046740283</v>
      </c>
      <c r="I24" s="27">
        <f>SUM(F24/E24*100)</f>
        <v>110.71794363498199</v>
      </c>
      <c r="J24" s="21">
        <f t="shared" ref="J24" si="20">SUM(J25:J26)</f>
        <v>30247000</v>
      </c>
      <c r="K24" s="21">
        <f t="shared" si="19"/>
        <v>35246000</v>
      </c>
      <c r="L24" s="18">
        <f t="shared" si="3"/>
        <v>1735000</v>
      </c>
      <c r="M24" s="27">
        <f t="shared" si="4"/>
        <v>105.17740443436483</v>
      </c>
      <c r="N24" s="27">
        <f t="shared" si="5"/>
        <v>116.52725890170925</v>
      </c>
      <c r="O24" s="21">
        <f t="shared" ref="O24" si="21">SUM(O25:O26)</f>
        <v>36708000</v>
      </c>
      <c r="P24" s="18">
        <f t="shared" si="6"/>
        <v>1462000</v>
      </c>
      <c r="Q24" s="27">
        <f t="shared" si="7"/>
        <v>104.14798842421835</v>
      </c>
    </row>
    <row r="25" spans="1:17" x14ac:dyDescent="0.25">
      <c r="A25" s="1">
        <v>17</v>
      </c>
      <c r="B25" s="10" t="s">
        <v>47</v>
      </c>
      <c r="C25" s="22">
        <v>17559223.399999999</v>
      </c>
      <c r="D25" s="48">
        <v>-5109638.43</v>
      </c>
      <c r="E25" s="19">
        <v>17809000</v>
      </c>
      <c r="F25" s="34">
        <v>21056000</v>
      </c>
      <c r="G25" s="18">
        <f t="shared" si="1"/>
        <v>26165638.43</v>
      </c>
      <c r="H25" s="27">
        <f t="shared" si="2"/>
        <v>-412.08395248428576</v>
      </c>
      <c r="I25" s="35">
        <f>SUM(F25/E25*100)</f>
        <v>118.23235442753663</v>
      </c>
      <c r="J25" s="37">
        <v>17183000</v>
      </c>
      <c r="K25" s="34">
        <v>22146000</v>
      </c>
      <c r="L25" s="18">
        <f t="shared" si="3"/>
        <v>1090000</v>
      </c>
      <c r="M25" s="27">
        <f t="shared" si="4"/>
        <v>105.17667173252279</v>
      </c>
      <c r="N25" s="35">
        <f t="shared" si="5"/>
        <v>128.88319851015538</v>
      </c>
      <c r="O25" s="34">
        <v>22953000</v>
      </c>
      <c r="P25" s="18">
        <f t="shared" si="6"/>
        <v>807000</v>
      </c>
      <c r="Q25" s="28">
        <f t="shared" si="7"/>
        <v>103.64399891628284</v>
      </c>
    </row>
    <row r="26" spans="1:17" x14ac:dyDescent="0.25">
      <c r="A26" s="1">
        <v>18</v>
      </c>
      <c r="B26" s="10" t="s">
        <v>48</v>
      </c>
      <c r="C26" s="22">
        <v>11608394.16</v>
      </c>
      <c r="D26" s="44">
        <v>11863000</v>
      </c>
      <c r="E26" s="22">
        <v>12458000</v>
      </c>
      <c r="F26" s="34">
        <v>12455000</v>
      </c>
      <c r="G26" s="18">
        <f t="shared" si="1"/>
        <v>592000</v>
      </c>
      <c r="H26" s="27">
        <f t="shared" si="2"/>
        <v>104.99030599342494</v>
      </c>
      <c r="I26" s="35">
        <f>SUM(F26/E26*100)</f>
        <v>99.975919088136138</v>
      </c>
      <c r="J26" s="36">
        <v>13064000</v>
      </c>
      <c r="K26" s="34">
        <v>13100000</v>
      </c>
      <c r="L26" s="18">
        <f t="shared" si="3"/>
        <v>645000</v>
      </c>
      <c r="M26" s="27">
        <f t="shared" si="4"/>
        <v>105.17864311521477</v>
      </c>
      <c r="N26" s="35">
        <f t="shared" si="5"/>
        <v>100.27556644213105</v>
      </c>
      <c r="O26" s="34">
        <v>13755000</v>
      </c>
      <c r="P26" s="18">
        <f t="shared" si="6"/>
        <v>655000</v>
      </c>
      <c r="Q26" s="28">
        <f t="shared" si="7"/>
        <v>105</v>
      </c>
    </row>
    <row r="27" spans="1:17" x14ac:dyDescent="0.25">
      <c r="A27" s="1">
        <v>19</v>
      </c>
      <c r="B27" s="7" t="s">
        <v>28</v>
      </c>
      <c r="C27" s="18">
        <f>SUM(C28:C29)</f>
        <v>1652303.18</v>
      </c>
      <c r="D27" s="18">
        <f t="shared" ref="D27:K27" si="22">SUM(D28:D29)</f>
        <v>2000000</v>
      </c>
      <c r="E27" s="18">
        <f t="shared" si="22"/>
        <v>1856000</v>
      </c>
      <c r="F27" s="18">
        <f t="shared" si="22"/>
        <v>2582000</v>
      </c>
      <c r="G27" s="18">
        <f t="shared" si="1"/>
        <v>582000</v>
      </c>
      <c r="H27" s="27">
        <f t="shared" si="2"/>
        <v>129.1</v>
      </c>
      <c r="I27" s="27">
        <f>SUM(F27/E27*100)</f>
        <v>139.11637931034483</v>
      </c>
      <c r="J27" s="18">
        <f t="shared" ref="J27" si="23">SUM(J28:J29)</f>
        <v>1974000</v>
      </c>
      <c r="K27" s="18">
        <f t="shared" si="22"/>
        <v>2726000</v>
      </c>
      <c r="L27" s="18">
        <f t="shared" si="3"/>
        <v>144000</v>
      </c>
      <c r="M27" s="27">
        <f t="shared" si="4"/>
        <v>105.57707203718047</v>
      </c>
      <c r="N27" s="27">
        <f t="shared" si="5"/>
        <v>138.0952380952381</v>
      </c>
      <c r="O27" s="18">
        <f t="shared" ref="O27" si="24">SUM(O28:O29)</f>
        <v>2845000</v>
      </c>
      <c r="P27" s="18">
        <f t="shared" si="6"/>
        <v>119000</v>
      </c>
      <c r="Q27" s="27">
        <f t="shared" si="7"/>
        <v>104.36537050623625</v>
      </c>
    </row>
    <row r="28" spans="1:17" ht="33" customHeight="1" x14ac:dyDescent="0.25">
      <c r="A28" s="1">
        <v>20</v>
      </c>
      <c r="B28" s="8" t="s">
        <v>29</v>
      </c>
      <c r="C28" s="19">
        <v>1632303.18</v>
      </c>
      <c r="D28" s="44">
        <v>2000000</v>
      </c>
      <c r="E28" s="19">
        <v>1851000</v>
      </c>
      <c r="F28" s="34">
        <v>2577000</v>
      </c>
      <c r="G28" s="18">
        <f t="shared" si="1"/>
        <v>577000</v>
      </c>
      <c r="H28" s="27">
        <f t="shared" si="2"/>
        <v>128.85</v>
      </c>
      <c r="I28" s="35">
        <f>SUM(F28/E28*100)</f>
        <v>139.22204213938411</v>
      </c>
      <c r="J28" s="37">
        <v>1974000</v>
      </c>
      <c r="K28" s="34">
        <v>2726000</v>
      </c>
      <c r="L28" s="18">
        <f t="shared" si="3"/>
        <v>149000</v>
      </c>
      <c r="M28" s="27">
        <f t="shared" si="4"/>
        <v>105.78191695770276</v>
      </c>
      <c r="N28" s="35">
        <f t="shared" si="5"/>
        <v>138.0952380952381</v>
      </c>
      <c r="O28" s="34">
        <v>2840000</v>
      </c>
      <c r="P28" s="18">
        <f t="shared" si="6"/>
        <v>114000</v>
      </c>
      <c r="Q28" s="28">
        <f t="shared" si="7"/>
        <v>104.1819515774028</v>
      </c>
    </row>
    <row r="29" spans="1:17" ht="25.5" x14ac:dyDescent="0.25">
      <c r="A29" s="1">
        <v>21</v>
      </c>
      <c r="B29" s="9" t="s">
        <v>30</v>
      </c>
      <c r="C29" s="19">
        <v>20000</v>
      </c>
      <c r="D29" s="44">
        <v>0</v>
      </c>
      <c r="E29" s="19">
        <v>5000</v>
      </c>
      <c r="F29" s="34">
        <v>5000</v>
      </c>
      <c r="G29" s="18">
        <f t="shared" si="1"/>
        <v>5000</v>
      </c>
      <c r="H29" s="27">
        <v>0</v>
      </c>
      <c r="I29" s="35">
        <f>SUM(F29/E29*100)</f>
        <v>100</v>
      </c>
      <c r="J29" s="37">
        <v>0</v>
      </c>
      <c r="K29" s="34">
        <v>0</v>
      </c>
      <c r="L29" s="18">
        <f t="shared" si="3"/>
        <v>-5000</v>
      </c>
      <c r="M29" s="27">
        <f t="shared" si="4"/>
        <v>0</v>
      </c>
      <c r="N29" s="35">
        <v>0</v>
      </c>
      <c r="O29" s="34">
        <v>5000</v>
      </c>
      <c r="P29" s="18">
        <f t="shared" si="6"/>
        <v>5000</v>
      </c>
      <c r="Q29" s="28">
        <v>0</v>
      </c>
    </row>
    <row r="30" spans="1:17" ht="29.25" customHeight="1" x14ac:dyDescent="0.25">
      <c r="A30" s="1">
        <v>22</v>
      </c>
      <c r="B30" s="12" t="s">
        <v>31</v>
      </c>
      <c r="C30" s="18">
        <f>SUM(C31:C34)</f>
        <v>144185.51999999999</v>
      </c>
      <c r="D30" s="18">
        <f>SUM(D31:D34)</f>
        <v>31.32</v>
      </c>
      <c r="E30" s="18">
        <f>SUM(E31:E34)</f>
        <v>0</v>
      </c>
      <c r="F30" s="18">
        <f>SUM(F31:F34)</f>
        <v>0</v>
      </c>
      <c r="G30" s="18">
        <f t="shared" si="1"/>
        <v>-31.32</v>
      </c>
      <c r="H30" s="27">
        <f t="shared" si="2"/>
        <v>0</v>
      </c>
      <c r="I30" s="30">
        <v>0</v>
      </c>
      <c r="J30" s="18">
        <f>SUM(J31:J34)</f>
        <v>0</v>
      </c>
      <c r="K30" s="18">
        <f>SUM(K31:K34)</f>
        <v>0</v>
      </c>
      <c r="L30" s="18">
        <f t="shared" si="3"/>
        <v>0</v>
      </c>
      <c r="M30" s="27">
        <v>0</v>
      </c>
      <c r="N30" s="30">
        <v>0</v>
      </c>
      <c r="O30" s="18">
        <f>SUM(O31:O34)</f>
        <v>0</v>
      </c>
      <c r="P30" s="18">
        <f t="shared" si="6"/>
        <v>0</v>
      </c>
      <c r="Q30" s="27">
        <v>0</v>
      </c>
    </row>
    <row r="31" spans="1:17" ht="25.5" x14ac:dyDescent="0.25">
      <c r="A31" s="1">
        <v>23</v>
      </c>
      <c r="B31" s="9" t="s">
        <v>49</v>
      </c>
      <c r="C31" s="22">
        <v>143963.60999999999</v>
      </c>
      <c r="D31" s="22">
        <v>0</v>
      </c>
      <c r="E31" s="22">
        <v>0</v>
      </c>
      <c r="F31" s="22">
        <v>0</v>
      </c>
      <c r="G31" s="18">
        <f t="shared" si="1"/>
        <v>0</v>
      </c>
      <c r="H31" s="27">
        <v>0</v>
      </c>
      <c r="I31" s="35">
        <v>0</v>
      </c>
      <c r="J31" s="22">
        <v>0</v>
      </c>
      <c r="K31" s="22">
        <v>0</v>
      </c>
      <c r="L31" s="18">
        <f t="shared" si="3"/>
        <v>0</v>
      </c>
      <c r="M31" s="27">
        <v>0</v>
      </c>
      <c r="N31" s="35">
        <v>0</v>
      </c>
      <c r="O31" s="22">
        <v>0</v>
      </c>
      <c r="P31" s="18">
        <f t="shared" si="6"/>
        <v>0</v>
      </c>
      <c r="Q31" s="28">
        <v>0</v>
      </c>
    </row>
    <row r="32" spans="1:17" x14ac:dyDescent="0.25">
      <c r="A32" s="1">
        <v>23</v>
      </c>
      <c r="B32" s="9" t="s">
        <v>60</v>
      </c>
      <c r="C32" s="22">
        <v>95.9</v>
      </c>
      <c r="D32" s="43">
        <v>0</v>
      </c>
      <c r="E32" s="22">
        <v>0</v>
      </c>
      <c r="F32" s="22">
        <v>0</v>
      </c>
      <c r="G32" s="18">
        <f t="shared" si="1"/>
        <v>0</v>
      </c>
      <c r="H32" s="27">
        <v>0</v>
      </c>
      <c r="I32" s="35">
        <v>0</v>
      </c>
      <c r="J32" s="22">
        <v>0</v>
      </c>
      <c r="K32" s="22">
        <v>0</v>
      </c>
      <c r="L32" s="18">
        <f t="shared" si="3"/>
        <v>0</v>
      </c>
      <c r="M32" s="27">
        <v>0</v>
      </c>
      <c r="N32" s="35">
        <v>0</v>
      </c>
      <c r="O32" s="22">
        <v>0</v>
      </c>
      <c r="P32" s="18">
        <f t="shared" si="6"/>
        <v>0</v>
      </c>
      <c r="Q32" s="28">
        <v>0</v>
      </c>
    </row>
    <row r="33" spans="1:17" x14ac:dyDescent="0.25">
      <c r="A33" s="1">
        <v>24</v>
      </c>
      <c r="B33" s="9" t="s">
        <v>54</v>
      </c>
      <c r="C33" s="22">
        <v>126.01</v>
      </c>
      <c r="D33" s="43">
        <v>0</v>
      </c>
      <c r="E33" s="22">
        <v>0</v>
      </c>
      <c r="F33" s="22">
        <v>0</v>
      </c>
      <c r="G33" s="18">
        <f t="shared" si="1"/>
        <v>0</v>
      </c>
      <c r="H33" s="27">
        <v>0</v>
      </c>
      <c r="I33" s="35">
        <v>0</v>
      </c>
      <c r="J33" s="22">
        <v>0</v>
      </c>
      <c r="K33" s="22">
        <v>0</v>
      </c>
      <c r="L33" s="18">
        <f t="shared" si="3"/>
        <v>0</v>
      </c>
      <c r="M33" s="27">
        <v>0</v>
      </c>
      <c r="N33" s="35">
        <v>0</v>
      </c>
      <c r="O33" s="22">
        <v>0</v>
      </c>
      <c r="P33" s="18">
        <f t="shared" si="6"/>
        <v>0</v>
      </c>
      <c r="Q33" s="28">
        <v>0</v>
      </c>
    </row>
    <row r="34" spans="1:17" x14ac:dyDescent="0.25">
      <c r="A34" s="1"/>
      <c r="B34" s="9" t="s">
        <v>50</v>
      </c>
      <c r="C34" s="22">
        <v>0</v>
      </c>
      <c r="D34" s="22">
        <v>31.32</v>
      </c>
      <c r="E34" s="22">
        <v>0</v>
      </c>
      <c r="F34" s="22">
        <v>0</v>
      </c>
      <c r="G34" s="18">
        <f t="shared" si="1"/>
        <v>-31.32</v>
      </c>
      <c r="H34" s="27">
        <f t="shared" si="2"/>
        <v>0</v>
      </c>
      <c r="I34" s="35">
        <v>0</v>
      </c>
      <c r="J34" s="22">
        <v>0</v>
      </c>
      <c r="K34" s="22">
        <v>0</v>
      </c>
      <c r="L34" s="18">
        <f t="shared" si="3"/>
        <v>0</v>
      </c>
      <c r="M34" s="27">
        <v>0</v>
      </c>
      <c r="N34" s="35">
        <v>0</v>
      </c>
      <c r="O34" s="22">
        <v>0</v>
      </c>
      <c r="P34" s="18">
        <f t="shared" si="6"/>
        <v>0</v>
      </c>
      <c r="Q34" s="28">
        <v>0</v>
      </c>
    </row>
    <row r="35" spans="1:17" ht="25.5" x14ac:dyDescent="0.25">
      <c r="A35" s="1">
        <v>25</v>
      </c>
      <c r="B35" s="7" t="s">
        <v>32</v>
      </c>
      <c r="C35" s="21">
        <f>SUM(C36:C41)</f>
        <v>22546633.949999999</v>
      </c>
      <c r="D35" s="21">
        <f>SUM(D36:D41)</f>
        <v>33040576.710000001</v>
      </c>
      <c r="E35" s="21">
        <f>SUM(E36:E41)</f>
        <v>19441200</v>
      </c>
      <c r="F35" s="21">
        <f>SUM(F36:F41)</f>
        <v>22114084</v>
      </c>
      <c r="G35" s="18">
        <f t="shared" si="1"/>
        <v>-10926492.710000001</v>
      </c>
      <c r="H35" s="27">
        <f t="shared" si="2"/>
        <v>66.930078715323972</v>
      </c>
      <c r="I35" s="27">
        <f>SUM(F35/E35*100)</f>
        <v>113.74855461597019</v>
      </c>
      <c r="J35" s="21">
        <f>SUM(J36:J41)</f>
        <v>19350100</v>
      </c>
      <c r="K35" s="21">
        <f>SUM(K36:K41)</f>
        <v>22319316</v>
      </c>
      <c r="L35" s="18">
        <f t="shared" si="3"/>
        <v>205232</v>
      </c>
      <c r="M35" s="27">
        <f t="shared" si="4"/>
        <v>100.92806014483801</v>
      </c>
      <c r="N35" s="27">
        <f t="shared" si="5"/>
        <v>115.34470622890838</v>
      </c>
      <c r="O35" s="21">
        <f>SUM(O36:O41)</f>
        <v>22538796</v>
      </c>
      <c r="P35" s="18">
        <f t="shared" si="6"/>
        <v>219480</v>
      </c>
      <c r="Q35" s="27">
        <f t="shared" si="7"/>
        <v>100.98336346866543</v>
      </c>
    </row>
    <row r="36" spans="1:17" ht="51" x14ac:dyDescent="0.25">
      <c r="A36" s="1">
        <v>26</v>
      </c>
      <c r="B36" s="10" t="s">
        <v>39</v>
      </c>
      <c r="C36" s="22">
        <v>7698410.6799999997</v>
      </c>
      <c r="D36" s="43">
        <v>9000000</v>
      </c>
      <c r="E36" s="22">
        <v>6579000</v>
      </c>
      <c r="F36" s="34">
        <v>8682000</v>
      </c>
      <c r="G36" s="18">
        <f t="shared" si="1"/>
        <v>-318000</v>
      </c>
      <c r="H36" s="27">
        <f t="shared" si="2"/>
        <v>96.466666666666669</v>
      </c>
      <c r="I36" s="35">
        <f>SUM(F36/E36*100)</f>
        <v>131.96534427724578</v>
      </c>
      <c r="J36" s="36">
        <v>6579000</v>
      </c>
      <c r="K36" s="34">
        <v>8682000</v>
      </c>
      <c r="L36" s="18">
        <f t="shared" si="3"/>
        <v>0</v>
      </c>
      <c r="M36" s="27">
        <f t="shared" si="4"/>
        <v>100</v>
      </c>
      <c r="N36" s="35">
        <f t="shared" si="5"/>
        <v>131.96534427724578</v>
      </c>
      <c r="O36" s="34">
        <v>8682000</v>
      </c>
      <c r="P36" s="18">
        <f t="shared" si="6"/>
        <v>0</v>
      </c>
      <c r="Q36" s="28">
        <f t="shared" si="7"/>
        <v>100</v>
      </c>
    </row>
    <row r="37" spans="1:17" ht="63.75" x14ac:dyDescent="0.25">
      <c r="A37" s="1">
        <v>27</v>
      </c>
      <c r="B37" s="10" t="s">
        <v>7</v>
      </c>
      <c r="C37" s="22">
        <v>370597.27</v>
      </c>
      <c r="D37" s="45">
        <v>9000000</v>
      </c>
      <c r="E37" s="22">
        <v>294000</v>
      </c>
      <c r="F37" s="34">
        <v>6924000</v>
      </c>
      <c r="G37" s="18">
        <f t="shared" si="1"/>
        <v>-2076000</v>
      </c>
      <c r="H37" s="27">
        <f t="shared" si="2"/>
        <v>76.933333333333337</v>
      </c>
      <c r="I37" s="35">
        <f>SUM(F37/E37*100)</f>
        <v>2355.1020408163263</v>
      </c>
      <c r="J37" s="36">
        <v>294000</v>
      </c>
      <c r="K37" s="34">
        <v>6924000</v>
      </c>
      <c r="L37" s="18">
        <f t="shared" si="3"/>
        <v>0</v>
      </c>
      <c r="M37" s="27">
        <f t="shared" si="4"/>
        <v>100</v>
      </c>
      <c r="N37" s="35">
        <f t="shared" si="5"/>
        <v>2355.1020408163263</v>
      </c>
      <c r="O37" s="34">
        <v>6924000</v>
      </c>
      <c r="P37" s="18">
        <f t="shared" si="6"/>
        <v>0</v>
      </c>
      <c r="Q37" s="28">
        <f t="shared" si="7"/>
        <v>100</v>
      </c>
    </row>
    <row r="38" spans="1:17" ht="63.75" x14ac:dyDescent="0.25">
      <c r="A38" s="1">
        <v>28</v>
      </c>
      <c r="B38" s="10" t="s">
        <v>8</v>
      </c>
      <c r="C38" s="19">
        <v>98400</v>
      </c>
      <c r="D38" s="43">
        <v>124800</v>
      </c>
      <c r="E38" s="19">
        <v>0</v>
      </c>
      <c r="F38" s="34">
        <v>0</v>
      </c>
      <c r="G38" s="18">
        <f t="shared" si="1"/>
        <v>-124800</v>
      </c>
      <c r="H38" s="27">
        <f t="shared" si="2"/>
        <v>0</v>
      </c>
      <c r="I38" s="35">
        <v>0</v>
      </c>
      <c r="J38" s="37">
        <v>0</v>
      </c>
      <c r="K38" s="34">
        <v>0</v>
      </c>
      <c r="L38" s="18">
        <f t="shared" si="3"/>
        <v>0</v>
      </c>
      <c r="M38" s="27" t="e">
        <f t="shared" si="4"/>
        <v>#DIV/0!</v>
      </c>
      <c r="N38" s="35">
        <v>0</v>
      </c>
      <c r="O38" s="34">
        <v>0</v>
      </c>
      <c r="P38" s="18">
        <f t="shared" si="6"/>
        <v>0</v>
      </c>
      <c r="Q38" s="28">
        <v>0</v>
      </c>
    </row>
    <row r="39" spans="1:17" ht="34.5" customHeight="1" x14ac:dyDescent="0.25">
      <c r="A39" s="1">
        <v>29</v>
      </c>
      <c r="B39" s="10" t="s">
        <v>9</v>
      </c>
      <c r="C39" s="22">
        <v>4936013.66</v>
      </c>
      <c r="D39" s="45">
        <v>5161000</v>
      </c>
      <c r="E39" s="22">
        <v>5399000</v>
      </c>
      <c r="F39" s="34">
        <v>5079000</v>
      </c>
      <c r="G39" s="18">
        <f t="shared" si="1"/>
        <v>-82000</v>
      </c>
      <c r="H39" s="27">
        <f t="shared" si="2"/>
        <v>98.411160627785307</v>
      </c>
      <c r="I39" s="35">
        <f>SUM(F39/E39*100)</f>
        <v>94.072976477125394</v>
      </c>
      <c r="J39" s="36">
        <v>5615000</v>
      </c>
      <c r="K39" s="34">
        <v>5282000</v>
      </c>
      <c r="L39" s="18">
        <f t="shared" si="3"/>
        <v>203000</v>
      </c>
      <c r="M39" s="27">
        <f t="shared" si="4"/>
        <v>103.99684977357748</v>
      </c>
      <c r="N39" s="35">
        <f t="shared" si="5"/>
        <v>94.069456812110417</v>
      </c>
      <c r="O39" s="34">
        <v>5493000</v>
      </c>
      <c r="P39" s="18">
        <f t="shared" si="6"/>
        <v>211000</v>
      </c>
      <c r="Q39" s="28">
        <f t="shared" si="7"/>
        <v>103.99469897765998</v>
      </c>
    </row>
    <row r="40" spans="1:17" ht="38.25" hidden="1" x14ac:dyDescent="0.25">
      <c r="A40" s="1">
        <v>30</v>
      </c>
      <c r="B40" s="10" t="s">
        <v>40</v>
      </c>
      <c r="C40" s="22"/>
      <c r="D40" s="22"/>
      <c r="E40" s="22"/>
      <c r="F40" s="36"/>
      <c r="G40" s="18">
        <f t="shared" si="1"/>
        <v>0</v>
      </c>
      <c r="H40" s="27" t="e">
        <f t="shared" si="2"/>
        <v>#DIV/0!</v>
      </c>
      <c r="I40" s="35" t="e">
        <f>SUM(F40/E40*100)</f>
        <v>#DIV/0!</v>
      </c>
      <c r="J40" s="36"/>
      <c r="K40" s="36"/>
      <c r="L40" s="18">
        <f t="shared" si="3"/>
        <v>0</v>
      </c>
      <c r="M40" s="27" t="e">
        <f t="shared" si="4"/>
        <v>#DIV/0!</v>
      </c>
      <c r="N40" s="35" t="e">
        <f t="shared" si="5"/>
        <v>#DIV/0!</v>
      </c>
      <c r="O40" s="36"/>
      <c r="P40" s="18">
        <f t="shared" si="6"/>
        <v>0</v>
      </c>
      <c r="Q40" s="28">
        <v>0</v>
      </c>
    </row>
    <row r="41" spans="1:17" ht="63.75" x14ac:dyDescent="0.25">
      <c r="A41" s="1">
        <v>30</v>
      </c>
      <c r="B41" s="10" t="s">
        <v>41</v>
      </c>
      <c r="C41" s="22">
        <v>9443212.3399999999</v>
      </c>
      <c r="D41" s="22">
        <v>9754776.7100000009</v>
      </c>
      <c r="E41" s="22">
        <v>7169200</v>
      </c>
      <c r="F41" s="36">
        <v>1429084</v>
      </c>
      <c r="G41" s="18">
        <f t="shared" si="1"/>
        <v>-8325692.7100000009</v>
      </c>
      <c r="H41" s="27">
        <f t="shared" si="2"/>
        <v>14.650094435631628</v>
      </c>
      <c r="I41" s="35">
        <f>SUM(F41/E41*100)</f>
        <v>19.93366065948781</v>
      </c>
      <c r="J41" s="36">
        <v>6862100</v>
      </c>
      <c r="K41" s="36">
        <v>1431316</v>
      </c>
      <c r="L41" s="18">
        <f t="shared" si="3"/>
        <v>2232</v>
      </c>
      <c r="M41" s="27">
        <f t="shared" si="4"/>
        <v>100.15618396119473</v>
      </c>
      <c r="N41" s="35">
        <f t="shared" si="5"/>
        <v>20.858279535419186</v>
      </c>
      <c r="O41" s="36">
        <v>1439796</v>
      </c>
      <c r="P41" s="18">
        <f t="shared" si="6"/>
        <v>8480</v>
      </c>
      <c r="Q41" s="28">
        <f t="shared" si="7"/>
        <v>100.59246176246195</v>
      </c>
    </row>
    <row r="42" spans="1:17" x14ac:dyDescent="0.25">
      <c r="A42" s="1">
        <v>31</v>
      </c>
      <c r="B42" s="7" t="s">
        <v>33</v>
      </c>
      <c r="C42" s="21">
        <f>SUM(C43)</f>
        <v>662914.76</v>
      </c>
      <c r="D42" s="21">
        <f t="shared" ref="D42:O42" si="25">SUM(D43)</f>
        <v>1200000</v>
      </c>
      <c r="E42" s="21">
        <f t="shared" si="25"/>
        <v>154000</v>
      </c>
      <c r="F42" s="29">
        <f t="shared" si="25"/>
        <v>696000</v>
      </c>
      <c r="G42" s="18">
        <f t="shared" si="1"/>
        <v>-504000</v>
      </c>
      <c r="H42" s="27">
        <f t="shared" si="2"/>
        <v>57.999999999999993</v>
      </c>
      <c r="I42" s="30">
        <f>SUM(F42/E42*100)</f>
        <v>451.94805194805195</v>
      </c>
      <c r="J42" s="29">
        <f t="shared" si="25"/>
        <v>154000</v>
      </c>
      <c r="K42" s="29">
        <f t="shared" si="25"/>
        <v>696000</v>
      </c>
      <c r="L42" s="18">
        <f t="shared" si="3"/>
        <v>0</v>
      </c>
      <c r="M42" s="27">
        <f t="shared" si="4"/>
        <v>100</v>
      </c>
      <c r="N42" s="30">
        <f t="shared" si="5"/>
        <v>451.94805194805195</v>
      </c>
      <c r="O42" s="29">
        <f t="shared" si="25"/>
        <v>696000</v>
      </c>
      <c r="P42" s="18">
        <f t="shared" si="6"/>
        <v>0</v>
      </c>
      <c r="Q42" s="27">
        <f t="shared" si="7"/>
        <v>100</v>
      </c>
    </row>
    <row r="43" spans="1:17" x14ac:dyDescent="0.25">
      <c r="A43" s="1">
        <v>32</v>
      </c>
      <c r="B43" s="9" t="s">
        <v>10</v>
      </c>
      <c r="C43" s="22">
        <v>662914.76</v>
      </c>
      <c r="D43" s="22">
        <v>1200000</v>
      </c>
      <c r="E43" s="22">
        <v>154000</v>
      </c>
      <c r="F43" s="36">
        <v>696000</v>
      </c>
      <c r="G43" s="18">
        <f t="shared" si="1"/>
        <v>-504000</v>
      </c>
      <c r="H43" s="27">
        <f t="shared" si="2"/>
        <v>57.999999999999993</v>
      </c>
      <c r="I43" s="35">
        <f>SUM(F43/E43*100)</f>
        <v>451.94805194805195</v>
      </c>
      <c r="J43" s="36">
        <v>154000</v>
      </c>
      <c r="K43" s="36">
        <v>696000</v>
      </c>
      <c r="L43" s="18">
        <f t="shared" si="3"/>
        <v>0</v>
      </c>
      <c r="M43" s="27">
        <f t="shared" si="4"/>
        <v>100</v>
      </c>
      <c r="N43" s="35">
        <f t="shared" si="5"/>
        <v>451.94805194805195</v>
      </c>
      <c r="O43" s="36">
        <v>696000</v>
      </c>
      <c r="P43" s="18">
        <f t="shared" si="6"/>
        <v>0</v>
      </c>
      <c r="Q43" s="28">
        <f t="shared" si="7"/>
        <v>100</v>
      </c>
    </row>
    <row r="44" spans="1:17" ht="25.5" x14ac:dyDescent="0.25">
      <c r="A44" s="1">
        <v>33</v>
      </c>
      <c r="B44" s="7" t="s">
        <v>34</v>
      </c>
      <c r="C44" s="18">
        <f>SUM(C45:C47)</f>
        <v>9143507.2200000007</v>
      </c>
      <c r="D44" s="18">
        <f t="shared" ref="D44:K44" si="26">SUM(D45:D47)</f>
        <v>3314733.4</v>
      </c>
      <c r="E44" s="18">
        <f t="shared" si="26"/>
        <v>5614190</v>
      </c>
      <c r="F44" s="39">
        <f t="shared" si="26"/>
        <v>2340490</v>
      </c>
      <c r="G44" s="18">
        <f t="shared" si="1"/>
        <v>-974243.39999999991</v>
      </c>
      <c r="H44" s="27">
        <f t="shared" si="2"/>
        <v>70.608695106520486</v>
      </c>
      <c r="I44" s="30">
        <f>SUM(F44/E44*100)</f>
        <v>41.688827773908613</v>
      </c>
      <c r="J44" s="39">
        <f t="shared" ref="J44" si="27">SUM(J45:J47)</f>
        <v>5615190</v>
      </c>
      <c r="K44" s="39">
        <f t="shared" si="26"/>
        <v>121000</v>
      </c>
      <c r="L44" s="18">
        <f t="shared" si="3"/>
        <v>-2219490</v>
      </c>
      <c r="M44" s="27">
        <f t="shared" si="4"/>
        <v>5.1698575939226403</v>
      </c>
      <c r="N44" s="30">
        <f t="shared" si="5"/>
        <v>2.1548692030011449</v>
      </c>
      <c r="O44" s="39">
        <f t="shared" ref="O44" si="28">SUM(O45:O47)</f>
        <v>121000</v>
      </c>
      <c r="P44" s="18">
        <f t="shared" si="6"/>
        <v>0</v>
      </c>
      <c r="Q44" s="27">
        <f t="shared" si="7"/>
        <v>100</v>
      </c>
    </row>
    <row r="45" spans="1:17" x14ac:dyDescent="0.25">
      <c r="A45" s="1">
        <v>34</v>
      </c>
      <c r="B45" s="10" t="s">
        <v>11</v>
      </c>
      <c r="C45" s="19">
        <v>6079796</v>
      </c>
      <c r="D45" s="43">
        <v>2669462.75</v>
      </c>
      <c r="E45" s="19">
        <v>5614190</v>
      </c>
      <c r="F45" s="38">
        <v>2340490</v>
      </c>
      <c r="G45" s="18">
        <f t="shared" si="1"/>
        <v>-328972.75</v>
      </c>
      <c r="H45" s="27">
        <f t="shared" si="2"/>
        <v>87.676443509091868</v>
      </c>
      <c r="I45" s="35">
        <f>SUM(F45/E45*100)</f>
        <v>41.688827773908613</v>
      </c>
      <c r="J45" s="37">
        <v>5615190</v>
      </c>
      <c r="K45" s="38">
        <v>121000</v>
      </c>
      <c r="L45" s="18">
        <f t="shared" si="3"/>
        <v>-2219490</v>
      </c>
      <c r="M45" s="27">
        <f t="shared" si="4"/>
        <v>5.1698575939226403</v>
      </c>
      <c r="N45" s="35">
        <f t="shared" si="5"/>
        <v>2.1548692030011449</v>
      </c>
      <c r="O45" s="38">
        <v>121000</v>
      </c>
      <c r="P45" s="18">
        <f t="shared" si="6"/>
        <v>0</v>
      </c>
      <c r="Q45" s="28">
        <f t="shared" si="7"/>
        <v>100</v>
      </c>
    </row>
    <row r="46" spans="1:17" ht="25.5" x14ac:dyDescent="0.25">
      <c r="A46" s="1">
        <v>35</v>
      </c>
      <c r="B46" s="10" t="s">
        <v>42</v>
      </c>
      <c r="C46" s="19">
        <v>63824.83</v>
      </c>
      <c r="D46" s="46">
        <v>58000</v>
      </c>
      <c r="E46" s="19">
        <v>0</v>
      </c>
      <c r="F46" s="36">
        <v>0</v>
      </c>
      <c r="G46" s="18">
        <f t="shared" si="1"/>
        <v>-58000</v>
      </c>
      <c r="H46" s="27">
        <f t="shared" si="2"/>
        <v>0</v>
      </c>
      <c r="I46" s="35">
        <v>0</v>
      </c>
      <c r="J46" s="37">
        <v>0</v>
      </c>
      <c r="K46" s="36">
        <v>0</v>
      </c>
      <c r="L46" s="18">
        <f t="shared" si="3"/>
        <v>0</v>
      </c>
      <c r="M46" s="27">
        <v>0</v>
      </c>
      <c r="N46" s="35">
        <v>0</v>
      </c>
      <c r="O46" s="36">
        <v>0</v>
      </c>
      <c r="P46" s="18">
        <f t="shared" si="6"/>
        <v>0</v>
      </c>
      <c r="Q46" s="28">
        <v>0</v>
      </c>
    </row>
    <row r="47" spans="1:17" x14ac:dyDescent="0.25">
      <c r="A47" s="1">
        <v>36</v>
      </c>
      <c r="B47" s="10" t="s">
        <v>43</v>
      </c>
      <c r="C47" s="22">
        <v>2999886.39</v>
      </c>
      <c r="D47" s="43">
        <v>587270.65</v>
      </c>
      <c r="E47" s="22">
        <v>0</v>
      </c>
      <c r="F47" s="22">
        <v>0</v>
      </c>
      <c r="G47" s="18">
        <f t="shared" si="1"/>
        <v>-587270.65</v>
      </c>
      <c r="H47" s="27">
        <f t="shared" si="2"/>
        <v>0</v>
      </c>
      <c r="I47" s="28">
        <v>0</v>
      </c>
      <c r="J47" s="22">
        <v>0</v>
      </c>
      <c r="K47" s="22">
        <v>0</v>
      </c>
      <c r="L47" s="18">
        <f t="shared" si="3"/>
        <v>0</v>
      </c>
      <c r="M47" s="27">
        <v>0</v>
      </c>
      <c r="N47" s="28">
        <v>0</v>
      </c>
      <c r="O47" s="22">
        <v>0</v>
      </c>
      <c r="P47" s="18">
        <f t="shared" si="6"/>
        <v>0</v>
      </c>
      <c r="Q47" s="28">
        <v>0</v>
      </c>
    </row>
    <row r="48" spans="1:17" ht="25.5" x14ac:dyDescent="0.25">
      <c r="A48" s="1">
        <v>37</v>
      </c>
      <c r="B48" s="7" t="s">
        <v>35</v>
      </c>
      <c r="C48" s="18">
        <f>SUM(C49:C52)</f>
        <v>20020729.289999999</v>
      </c>
      <c r="D48" s="18">
        <f t="shared" ref="D48:K48" si="29">SUM(D49:D52)</f>
        <v>19461000</v>
      </c>
      <c r="E48" s="18">
        <f t="shared" si="29"/>
        <v>7902000</v>
      </c>
      <c r="F48" s="18">
        <f t="shared" si="29"/>
        <v>10557000</v>
      </c>
      <c r="G48" s="18">
        <f t="shared" si="1"/>
        <v>-8904000</v>
      </c>
      <c r="H48" s="27">
        <f t="shared" si="2"/>
        <v>54.246955449360257</v>
      </c>
      <c r="I48" s="27">
        <f>SUM(F48/E48*100)</f>
        <v>133.59908883826878</v>
      </c>
      <c r="J48" s="18">
        <f t="shared" ref="J48" si="30">SUM(J49:J52)</f>
        <v>7575000</v>
      </c>
      <c r="K48" s="18">
        <f t="shared" si="29"/>
        <v>10211000</v>
      </c>
      <c r="L48" s="18">
        <f t="shared" si="3"/>
        <v>-346000</v>
      </c>
      <c r="M48" s="27">
        <f t="shared" si="4"/>
        <v>96.722553755801826</v>
      </c>
      <c r="N48" s="27">
        <f t="shared" si="5"/>
        <v>134.79867986798681</v>
      </c>
      <c r="O48" s="18">
        <f t="shared" ref="O48" si="31">SUM(O49:O52)</f>
        <v>9757000</v>
      </c>
      <c r="P48" s="18">
        <f t="shared" si="6"/>
        <v>-454000</v>
      </c>
      <c r="Q48" s="27">
        <f t="shared" si="7"/>
        <v>95.553814513759676</v>
      </c>
    </row>
    <row r="49" spans="1:17" ht="63.75" x14ac:dyDescent="0.25">
      <c r="A49" s="1">
        <v>38</v>
      </c>
      <c r="B49" s="10" t="s">
        <v>44</v>
      </c>
      <c r="C49" s="19">
        <v>9073600.2599999998</v>
      </c>
      <c r="D49" s="43">
        <v>9461000</v>
      </c>
      <c r="E49" s="19">
        <v>902000</v>
      </c>
      <c r="F49" s="34">
        <v>887000</v>
      </c>
      <c r="G49" s="18">
        <f t="shared" si="1"/>
        <v>-8574000</v>
      </c>
      <c r="H49" s="27">
        <f t="shared" si="2"/>
        <v>9.3753303033505979</v>
      </c>
      <c r="I49" s="35">
        <f>SUM(F49/E49*100)</f>
        <v>98.337028824833709</v>
      </c>
      <c r="J49" s="37">
        <v>575000</v>
      </c>
      <c r="K49" s="34">
        <v>541000</v>
      </c>
      <c r="L49" s="18">
        <f t="shared" si="3"/>
        <v>-346000</v>
      </c>
      <c r="M49" s="27">
        <f t="shared" si="4"/>
        <v>60.99210822998873</v>
      </c>
      <c r="N49" s="35">
        <f t="shared" ref="N49:N50" si="32">SUM(K49/J49*100)</f>
        <v>94.086956521739125</v>
      </c>
      <c r="O49" s="34">
        <v>87000</v>
      </c>
      <c r="P49" s="18">
        <f t="shared" si="6"/>
        <v>-454000</v>
      </c>
      <c r="Q49" s="28">
        <f t="shared" si="7"/>
        <v>16.081330868761555</v>
      </c>
    </row>
    <row r="50" spans="1:17" ht="24.75" customHeight="1" x14ac:dyDescent="0.25">
      <c r="A50" s="1">
        <v>39</v>
      </c>
      <c r="B50" s="10" t="s">
        <v>45</v>
      </c>
      <c r="C50" s="22">
        <v>9363585.0299999993</v>
      </c>
      <c r="D50" s="43">
        <v>10000000</v>
      </c>
      <c r="E50" s="22">
        <v>7000000</v>
      </c>
      <c r="F50" s="34">
        <v>9670000</v>
      </c>
      <c r="G50" s="18">
        <f t="shared" si="1"/>
        <v>-330000</v>
      </c>
      <c r="H50" s="27">
        <f t="shared" si="2"/>
        <v>96.7</v>
      </c>
      <c r="I50" s="35">
        <f>SUM(F50/E50*100)</f>
        <v>138.14285714285714</v>
      </c>
      <c r="J50" s="36">
        <v>7000000</v>
      </c>
      <c r="K50" s="34">
        <v>9670000</v>
      </c>
      <c r="L50" s="18">
        <f t="shared" si="3"/>
        <v>0</v>
      </c>
      <c r="M50" s="27">
        <f t="shared" si="4"/>
        <v>100</v>
      </c>
      <c r="N50" s="35">
        <f t="shared" si="32"/>
        <v>138.14285714285714</v>
      </c>
      <c r="O50" s="34">
        <v>9670000</v>
      </c>
      <c r="P50" s="18">
        <f t="shared" si="6"/>
        <v>0</v>
      </c>
      <c r="Q50" s="28">
        <f t="shared" ref="Q50" si="33">SUM(O50/K50*100)</f>
        <v>100</v>
      </c>
    </row>
    <row r="51" spans="1:17" ht="24.75" customHeight="1" x14ac:dyDescent="0.25">
      <c r="A51" s="1">
        <v>40</v>
      </c>
      <c r="B51" s="10" t="s">
        <v>58</v>
      </c>
      <c r="C51" s="22">
        <v>1583544</v>
      </c>
      <c r="D51" s="45">
        <v>0</v>
      </c>
      <c r="E51" s="22">
        <v>0</v>
      </c>
      <c r="F51" s="34">
        <v>0</v>
      </c>
      <c r="G51" s="18">
        <f t="shared" si="1"/>
        <v>0</v>
      </c>
      <c r="H51" s="27">
        <v>0</v>
      </c>
      <c r="I51" s="35">
        <v>0</v>
      </c>
      <c r="J51" s="36">
        <v>0</v>
      </c>
      <c r="K51" s="34">
        <v>0</v>
      </c>
      <c r="L51" s="18">
        <f t="shared" si="3"/>
        <v>0</v>
      </c>
      <c r="M51" s="27">
        <v>0</v>
      </c>
      <c r="N51" s="35">
        <v>0</v>
      </c>
      <c r="O51" s="34">
        <v>0</v>
      </c>
      <c r="P51" s="18">
        <f t="shared" si="6"/>
        <v>0</v>
      </c>
      <c r="Q51" s="28">
        <v>0</v>
      </c>
    </row>
    <row r="52" spans="1:17" ht="38.25" hidden="1" x14ac:dyDescent="0.25">
      <c r="A52" s="1">
        <v>40</v>
      </c>
      <c r="B52" s="10" t="s">
        <v>55</v>
      </c>
      <c r="C52" s="22"/>
      <c r="D52" s="22"/>
      <c r="E52" s="22"/>
      <c r="F52" s="22"/>
      <c r="G52" s="18">
        <f t="shared" si="1"/>
        <v>0</v>
      </c>
      <c r="H52" s="27" t="e">
        <f t="shared" si="2"/>
        <v>#DIV/0!</v>
      </c>
      <c r="I52" s="28" t="e">
        <f>SUM(F52/E52*100)</f>
        <v>#DIV/0!</v>
      </c>
      <c r="J52" s="22"/>
      <c r="K52" s="22"/>
      <c r="L52" s="18">
        <f t="shared" si="3"/>
        <v>0</v>
      </c>
      <c r="M52" s="27" t="e">
        <f t="shared" si="4"/>
        <v>#DIV/0!</v>
      </c>
      <c r="N52" s="28">
        <v>0</v>
      </c>
      <c r="O52" s="22"/>
      <c r="P52" s="18">
        <f t="shared" si="6"/>
        <v>0</v>
      </c>
      <c r="Q52" s="27" t="e">
        <f t="shared" si="7"/>
        <v>#DIV/0!</v>
      </c>
    </row>
    <row r="53" spans="1:17" x14ac:dyDescent="0.25">
      <c r="A53" s="1">
        <v>41</v>
      </c>
      <c r="B53" s="7" t="s">
        <v>36</v>
      </c>
      <c r="C53" s="23">
        <v>2987057.41</v>
      </c>
      <c r="D53" s="23">
        <v>25000000</v>
      </c>
      <c r="E53" s="23">
        <v>3526000</v>
      </c>
      <c r="F53" s="24">
        <v>664000</v>
      </c>
      <c r="G53" s="18">
        <f t="shared" si="1"/>
        <v>-24336000</v>
      </c>
      <c r="H53" s="27">
        <f t="shared" si="2"/>
        <v>2.6560000000000001</v>
      </c>
      <c r="I53" s="27">
        <f>SUM(F53/E53*100)</f>
        <v>18.831537152580829</v>
      </c>
      <c r="J53" s="23">
        <v>3526000</v>
      </c>
      <c r="K53" s="24">
        <v>664000</v>
      </c>
      <c r="L53" s="18">
        <f t="shared" si="3"/>
        <v>0</v>
      </c>
      <c r="M53" s="27">
        <f t="shared" si="4"/>
        <v>100</v>
      </c>
      <c r="N53" s="27">
        <f t="shared" si="5"/>
        <v>18.831537152580829</v>
      </c>
      <c r="O53" s="24">
        <v>664000</v>
      </c>
      <c r="P53" s="18">
        <f t="shared" si="6"/>
        <v>0</v>
      </c>
      <c r="Q53" s="27">
        <f t="shared" si="7"/>
        <v>100</v>
      </c>
    </row>
    <row r="54" spans="1:17" x14ac:dyDescent="0.25">
      <c r="A54" s="1">
        <v>42</v>
      </c>
      <c r="B54" s="7" t="s">
        <v>37</v>
      </c>
      <c r="C54" s="23">
        <v>155820.45000000001</v>
      </c>
      <c r="D54" s="23">
        <v>14817.6</v>
      </c>
      <c r="E54" s="23">
        <v>0</v>
      </c>
      <c r="F54" s="24">
        <v>0</v>
      </c>
      <c r="G54" s="18">
        <f t="shared" si="1"/>
        <v>-14817.6</v>
      </c>
      <c r="H54" s="27">
        <f t="shared" si="2"/>
        <v>0</v>
      </c>
      <c r="I54" s="27">
        <v>0</v>
      </c>
      <c r="J54" s="23">
        <v>0</v>
      </c>
      <c r="K54" s="24">
        <v>0</v>
      </c>
      <c r="L54" s="18">
        <f t="shared" si="3"/>
        <v>0</v>
      </c>
      <c r="M54" s="27">
        <v>0</v>
      </c>
      <c r="N54" s="27">
        <v>0</v>
      </c>
      <c r="O54" s="24">
        <v>0</v>
      </c>
      <c r="P54" s="18">
        <f t="shared" si="6"/>
        <v>0</v>
      </c>
      <c r="Q54" s="27">
        <v>0</v>
      </c>
    </row>
    <row r="55" spans="1:17" x14ac:dyDescent="0.25">
      <c r="A55" s="1">
        <v>43</v>
      </c>
      <c r="B55" s="13" t="s">
        <v>12</v>
      </c>
      <c r="C55" s="18">
        <f>SUM(C56,C63,C64,C66)</f>
        <v>941128603.88999999</v>
      </c>
      <c r="D55" s="18">
        <f t="shared" ref="D55:O55" si="34">SUM(D56,D63,D64,D66)</f>
        <v>1184004149.27</v>
      </c>
      <c r="E55" s="18">
        <f t="shared" si="34"/>
        <v>1283839833.02</v>
      </c>
      <c r="F55" s="18">
        <f t="shared" si="34"/>
        <v>1344417560</v>
      </c>
      <c r="G55" s="18">
        <f t="shared" si="1"/>
        <v>160413410.73000002</v>
      </c>
      <c r="H55" s="27">
        <f t="shared" si="2"/>
        <v>113.54838248066135</v>
      </c>
      <c r="I55" s="27">
        <f>SUM(F55/E55*100)</f>
        <v>104.71848009556628</v>
      </c>
      <c r="J55" s="18">
        <f t="shared" si="34"/>
        <v>870272848.94000006</v>
      </c>
      <c r="K55" s="18">
        <f t="shared" si="34"/>
        <v>1023490340</v>
      </c>
      <c r="L55" s="18">
        <f t="shared" si="3"/>
        <v>-320927220</v>
      </c>
      <c r="M55" s="27">
        <f t="shared" si="4"/>
        <v>76.128902987550987</v>
      </c>
      <c r="N55" s="27">
        <f t="shared" si="5"/>
        <v>117.60568438353789</v>
      </c>
      <c r="O55" s="18">
        <f t="shared" si="34"/>
        <v>926479400</v>
      </c>
      <c r="P55" s="18">
        <f t="shared" si="6"/>
        <v>-97010940</v>
      </c>
      <c r="Q55" s="27">
        <f t="shared" si="7"/>
        <v>90.521557829260999</v>
      </c>
    </row>
    <row r="56" spans="1:17" ht="25.5" x14ac:dyDescent="0.25">
      <c r="A56" s="1">
        <v>44</v>
      </c>
      <c r="B56" s="7" t="s">
        <v>13</v>
      </c>
      <c r="C56" s="18">
        <f>SUM(C57,C59,C60,C61)</f>
        <v>942909115.03999996</v>
      </c>
      <c r="D56" s="18">
        <f t="shared" ref="D56:O56" si="35">SUM(D57,D59,D60,D61)</f>
        <v>1186133011.6700001</v>
      </c>
      <c r="E56" s="18">
        <f t="shared" si="35"/>
        <v>1283839833.02</v>
      </c>
      <c r="F56" s="18">
        <f t="shared" si="35"/>
        <v>1344417560</v>
      </c>
      <c r="G56" s="18">
        <f t="shared" si="1"/>
        <v>158284548.32999992</v>
      </c>
      <c r="H56" s="27">
        <f t="shared" si="2"/>
        <v>113.34458671773626</v>
      </c>
      <c r="I56" s="27">
        <f>SUM(F56/E56*100)</f>
        <v>104.71848009556628</v>
      </c>
      <c r="J56" s="18">
        <f t="shared" si="35"/>
        <v>870272848.94000006</v>
      </c>
      <c r="K56" s="18">
        <f t="shared" si="35"/>
        <v>1023490340</v>
      </c>
      <c r="L56" s="18">
        <f t="shared" si="3"/>
        <v>-320927220</v>
      </c>
      <c r="M56" s="27">
        <f t="shared" si="4"/>
        <v>76.128902987550987</v>
      </c>
      <c r="N56" s="27">
        <f t="shared" si="5"/>
        <v>117.60568438353789</v>
      </c>
      <c r="O56" s="18">
        <f t="shared" si="35"/>
        <v>926479400</v>
      </c>
      <c r="P56" s="18">
        <f t="shared" si="6"/>
        <v>-97010940</v>
      </c>
      <c r="Q56" s="27">
        <f t="shared" si="7"/>
        <v>90.521557829260999</v>
      </c>
    </row>
    <row r="57" spans="1:17" ht="25.5" x14ac:dyDescent="0.25">
      <c r="A57" s="1">
        <v>45</v>
      </c>
      <c r="B57" s="7" t="s">
        <v>38</v>
      </c>
      <c r="C57" s="18">
        <f>SUM(C58)</f>
        <v>327519000</v>
      </c>
      <c r="D57" s="18">
        <f t="shared" ref="D57:O57" si="36">SUM(D58)</f>
        <v>450611000</v>
      </c>
      <c r="E57" s="18">
        <f t="shared" si="36"/>
        <v>410700000</v>
      </c>
      <c r="F57" s="18">
        <f t="shared" si="36"/>
        <v>576158000</v>
      </c>
      <c r="G57" s="18">
        <f t="shared" si="1"/>
        <v>125547000</v>
      </c>
      <c r="H57" s="27">
        <f t="shared" si="2"/>
        <v>127.86150360288586</v>
      </c>
      <c r="I57" s="27">
        <f>SUM(F57/E57*100)</f>
        <v>140.28682736790844</v>
      </c>
      <c r="J57" s="18">
        <f t="shared" si="36"/>
        <v>330903000</v>
      </c>
      <c r="K57" s="18">
        <f t="shared" si="36"/>
        <v>482677000</v>
      </c>
      <c r="L57" s="18">
        <f t="shared" si="3"/>
        <v>-93481000</v>
      </c>
      <c r="M57" s="27">
        <f t="shared" si="4"/>
        <v>83.775110299605316</v>
      </c>
      <c r="N57" s="27">
        <f t="shared" si="5"/>
        <v>145.86661347887446</v>
      </c>
      <c r="O57" s="18">
        <f t="shared" si="36"/>
        <v>439445000</v>
      </c>
      <c r="P57" s="18">
        <f t="shared" si="6"/>
        <v>-43232000</v>
      </c>
      <c r="Q57" s="27">
        <f t="shared" si="7"/>
        <v>91.043285675513857</v>
      </c>
    </row>
    <row r="58" spans="1:17" x14ac:dyDescent="0.25">
      <c r="A58" s="1">
        <v>46</v>
      </c>
      <c r="B58" s="9" t="s">
        <v>14</v>
      </c>
      <c r="C58" s="19">
        <v>327519000</v>
      </c>
      <c r="D58" s="22">
        <v>450611000</v>
      </c>
      <c r="E58" s="22">
        <v>410700000</v>
      </c>
      <c r="F58" s="22">
        <v>576158000</v>
      </c>
      <c r="G58" s="18">
        <f t="shared" si="1"/>
        <v>125547000</v>
      </c>
      <c r="H58" s="27">
        <f t="shared" si="2"/>
        <v>127.86150360288586</v>
      </c>
      <c r="I58" s="28">
        <f>SUM(F58/E58*100)</f>
        <v>140.28682736790844</v>
      </c>
      <c r="J58" s="22">
        <v>330903000</v>
      </c>
      <c r="K58" s="22">
        <v>482677000</v>
      </c>
      <c r="L58" s="18">
        <f t="shared" si="3"/>
        <v>-93481000</v>
      </c>
      <c r="M58" s="27">
        <f t="shared" si="4"/>
        <v>83.775110299605316</v>
      </c>
      <c r="N58" s="28">
        <f t="shared" si="5"/>
        <v>145.86661347887446</v>
      </c>
      <c r="O58" s="22">
        <v>439445000</v>
      </c>
      <c r="P58" s="18">
        <f t="shared" si="6"/>
        <v>-43232000</v>
      </c>
      <c r="Q58" s="28">
        <f t="shared" si="7"/>
        <v>91.043285675513857</v>
      </c>
    </row>
    <row r="59" spans="1:17" ht="25.5" customHeight="1" x14ac:dyDescent="0.25">
      <c r="A59" s="1">
        <v>47</v>
      </c>
      <c r="B59" s="3" t="s">
        <v>15</v>
      </c>
      <c r="C59" s="18">
        <v>309955267.87</v>
      </c>
      <c r="D59" s="29">
        <v>429079032.01999998</v>
      </c>
      <c r="E59" s="21">
        <v>594048583.01999998</v>
      </c>
      <c r="F59" s="21">
        <v>478090400</v>
      </c>
      <c r="G59" s="18">
        <f t="shared" si="1"/>
        <v>49011367.980000019</v>
      </c>
      <c r="H59" s="27">
        <f t="shared" si="2"/>
        <v>111.42245701200228</v>
      </c>
      <c r="I59" s="27">
        <f>SUM(F59/E59*100)</f>
        <v>80.480016898534373</v>
      </c>
      <c r="J59" s="21">
        <v>260195198.94</v>
      </c>
      <c r="K59" s="21">
        <v>252472780</v>
      </c>
      <c r="L59" s="18">
        <f t="shared" si="3"/>
        <v>-225617620</v>
      </c>
      <c r="M59" s="27">
        <f t="shared" si="4"/>
        <v>52.8085859912686</v>
      </c>
      <c r="N59" s="27">
        <f t="shared" si="5"/>
        <v>97.032067089838677</v>
      </c>
      <c r="O59" s="21">
        <v>204791840</v>
      </c>
      <c r="P59" s="18">
        <f t="shared" si="6"/>
        <v>-47680940</v>
      </c>
      <c r="Q59" s="27">
        <f t="shared" si="7"/>
        <v>81.114423503397077</v>
      </c>
    </row>
    <row r="60" spans="1:17" x14ac:dyDescent="0.25">
      <c r="A60" s="1">
        <v>48</v>
      </c>
      <c r="B60" s="3" t="s">
        <v>16</v>
      </c>
      <c r="C60" s="18">
        <v>289892561.61000001</v>
      </c>
      <c r="D60" s="21">
        <v>296404079.64999998</v>
      </c>
      <c r="E60" s="21">
        <v>279091250</v>
      </c>
      <c r="F60" s="21">
        <v>290169160</v>
      </c>
      <c r="G60" s="18">
        <f t="shared" si="1"/>
        <v>-6234919.6499999762</v>
      </c>
      <c r="H60" s="27">
        <f t="shared" si="2"/>
        <v>97.896479813178587</v>
      </c>
      <c r="I60" s="27">
        <f>SUM(F60/E60*100)</f>
        <v>103.96927886488739</v>
      </c>
      <c r="J60" s="21">
        <v>279174650</v>
      </c>
      <c r="K60" s="21">
        <v>288340560</v>
      </c>
      <c r="L60" s="18">
        <f t="shared" si="3"/>
        <v>-1828600</v>
      </c>
      <c r="M60" s="27">
        <f t="shared" si="4"/>
        <v>99.369815868784954</v>
      </c>
      <c r="N60" s="27">
        <f t="shared" si="5"/>
        <v>103.28321715456615</v>
      </c>
      <c r="O60" s="21">
        <v>282242560</v>
      </c>
      <c r="P60" s="18">
        <f t="shared" si="6"/>
        <v>-6098000</v>
      </c>
      <c r="Q60" s="27">
        <f t="shared" si="7"/>
        <v>97.885139711180415</v>
      </c>
    </row>
    <row r="61" spans="1:17" x14ac:dyDescent="0.25">
      <c r="A61" s="1">
        <v>49</v>
      </c>
      <c r="B61" s="3" t="s">
        <v>17</v>
      </c>
      <c r="C61" s="18">
        <v>15542285.560000001</v>
      </c>
      <c r="D61" s="21">
        <v>10038900</v>
      </c>
      <c r="E61" s="21">
        <v>0</v>
      </c>
      <c r="F61" s="21">
        <v>0</v>
      </c>
      <c r="G61" s="18">
        <f t="shared" si="1"/>
        <v>-10038900</v>
      </c>
      <c r="H61" s="27">
        <f t="shared" si="2"/>
        <v>0</v>
      </c>
      <c r="I61" s="30">
        <v>0</v>
      </c>
      <c r="J61" s="21">
        <v>0</v>
      </c>
      <c r="K61" s="21">
        <v>0</v>
      </c>
      <c r="L61" s="18">
        <f t="shared" si="3"/>
        <v>0</v>
      </c>
      <c r="M61" s="27">
        <v>0</v>
      </c>
      <c r="N61" s="27">
        <v>0</v>
      </c>
      <c r="O61" s="21">
        <v>0</v>
      </c>
      <c r="P61" s="18">
        <f t="shared" si="6"/>
        <v>0</v>
      </c>
      <c r="Q61" s="27">
        <v>0</v>
      </c>
    </row>
    <row r="62" spans="1:17" ht="25.5" x14ac:dyDescent="0.25">
      <c r="A62" s="1"/>
      <c r="B62" s="3" t="s">
        <v>67</v>
      </c>
      <c r="C62" s="18">
        <v>0</v>
      </c>
      <c r="D62" s="21">
        <v>0</v>
      </c>
      <c r="E62" s="21">
        <v>0</v>
      </c>
      <c r="F62" s="21">
        <v>0</v>
      </c>
      <c r="G62" s="18">
        <f t="shared" si="1"/>
        <v>0</v>
      </c>
      <c r="H62" s="27">
        <v>0</v>
      </c>
      <c r="I62" s="30">
        <v>0</v>
      </c>
      <c r="J62" s="21">
        <v>0</v>
      </c>
      <c r="K62" s="21">
        <v>0</v>
      </c>
      <c r="L62" s="18">
        <f t="shared" si="3"/>
        <v>0</v>
      </c>
      <c r="M62" s="27">
        <v>0</v>
      </c>
      <c r="N62" s="27">
        <v>0</v>
      </c>
      <c r="O62" s="21">
        <v>0</v>
      </c>
      <c r="P62" s="18">
        <f t="shared" si="6"/>
        <v>0</v>
      </c>
      <c r="Q62" s="27">
        <v>0</v>
      </c>
    </row>
    <row r="63" spans="1:17" ht="25.5" x14ac:dyDescent="0.25">
      <c r="A63" s="1">
        <v>50</v>
      </c>
      <c r="B63" s="3" t="s">
        <v>59</v>
      </c>
      <c r="C63" s="18">
        <v>483955.35</v>
      </c>
      <c r="D63" s="21">
        <v>1887750.1</v>
      </c>
      <c r="E63" s="21">
        <v>0</v>
      </c>
      <c r="F63" s="21">
        <v>0</v>
      </c>
      <c r="G63" s="18">
        <f t="shared" si="1"/>
        <v>-1887750.1</v>
      </c>
      <c r="H63" s="27">
        <f t="shared" si="2"/>
        <v>0</v>
      </c>
      <c r="I63" s="30">
        <v>0</v>
      </c>
      <c r="J63" s="21">
        <v>0</v>
      </c>
      <c r="K63" s="21">
        <v>0</v>
      </c>
      <c r="L63" s="18">
        <f t="shared" si="3"/>
        <v>0</v>
      </c>
      <c r="M63" s="27">
        <v>0</v>
      </c>
      <c r="N63" s="27">
        <v>0</v>
      </c>
      <c r="O63" s="21">
        <v>0</v>
      </c>
      <c r="P63" s="18">
        <f t="shared" si="6"/>
        <v>0</v>
      </c>
      <c r="Q63" s="27">
        <v>0</v>
      </c>
    </row>
    <row r="64" spans="1:17" x14ac:dyDescent="0.25">
      <c r="A64" s="1">
        <v>51</v>
      </c>
      <c r="B64" s="17" t="s">
        <v>52</v>
      </c>
      <c r="C64" s="18">
        <v>247639.93</v>
      </c>
      <c r="D64" s="21">
        <v>170470</v>
      </c>
      <c r="E64" s="21">
        <v>0</v>
      </c>
      <c r="F64" s="21">
        <v>0</v>
      </c>
      <c r="G64" s="18">
        <f t="shared" si="1"/>
        <v>-170470</v>
      </c>
      <c r="H64" s="27">
        <f t="shared" si="2"/>
        <v>0</v>
      </c>
      <c r="I64" s="30">
        <v>0</v>
      </c>
      <c r="J64" s="21">
        <v>0</v>
      </c>
      <c r="K64" s="21">
        <v>0</v>
      </c>
      <c r="L64" s="18">
        <f t="shared" si="3"/>
        <v>0</v>
      </c>
      <c r="M64" s="27">
        <v>0</v>
      </c>
      <c r="N64" s="27">
        <v>0</v>
      </c>
      <c r="O64" s="21">
        <v>0</v>
      </c>
      <c r="P64" s="18">
        <f t="shared" si="6"/>
        <v>0</v>
      </c>
      <c r="Q64" s="27">
        <v>0</v>
      </c>
    </row>
    <row r="65" spans="1:17" hidden="1" x14ac:dyDescent="0.25">
      <c r="A65" s="1">
        <v>50</v>
      </c>
      <c r="B65" s="15"/>
      <c r="C65" s="18"/>
      <c r="D65" s="21"/>
      <c r="E65" s="21"/>
      <c r="F65" s="21"/>
      <c r="G65" s="18">
        <f t="shared" si="1"/>
        <v>0</v>
      </c>
      <c r="H65" s="27" t="e">
        <f t="shared" si="2"/>
        <v>#DIV/0!</v>
      </c>
      <c r="I65" s="30" t="e">
        <f>SUM(F65/E65*100)</f>
        <v>#DIV/0!</v>
      </c>
      <c r="J65" s="21"/>
      <c r="K65" s="21"/>
      <c r="L65" s="18">
        <f t="shared" si="3"/>
        <v>0</v>
      </c>
      <c r="M65" s="27" t="e">
        <f t="shared" si="4"/>
        <v>#DIV/0!</v>
      </c>
      <c r="N65" s="27" t="e">
        <f t="shared" si="5"/>
        <v>#DIV/0!</v>
      </c>
      <c r="O65" s="21"/>
      <c r="P65" s="18">
        <f t="shared" si="6"/>
        <v>0</v>
      </c>
      <c r="Q65" s="27" t="e">
        <f t="shared" si="7"/>
        <v>#DIV/0!</v>
      </c>
    </row>
    <row r="66" spans="1:17" ht="32.25" customHeight="1" x14ac:dyDescent="0.25">
      <c r="A66" s="1">
        <v>52</v>
      </c>
      <c r="B66" s="17" t="s">
        <v>53</v>
      </c>
      <c r="C66" s="18">
        <v>-2512106.4300000002</v>
      </c>
      <c r="D66" s="21">
        <v>-4187082.5</v>
      </c>
      <c r="E66" s="21">
        <v>0</v>
      </c>
      <c r="F66" s="21">
        <v>0</v>
      </c>
      <c r="G66" s="18">
        <f t="shared" si="1"/>
        <v>4187082.5</v>
      </c>
      <c r="H66" s="27">
        <f t="shared" si="2"/>
        <v>0</v>
      </c>
      <c r="I66" s="30">
        <v>0</v>
      </c>
      <c r="J66" s="21">
        <v>0</v>
      </c>
      <c r="K66" s="21">
        <v>0</v>
      </c>
      <c r="L66" s="18">
        <f t="shared" si="3"/>
        <v>0</v>
      </c>
      <c r="M66" s="27">
        <v>0</v>
      </c>
      <c r="N66" s="27">
        <v>0</v>
      </c>
      <c r="O66" s="21">
        <v>0</v>
      </c>
      <c r="P66" s="18">
        <f t="shared" si="6"/>
        <v>0</v>
      </c>
      <c r="Q66" s="27">
        <v>0</v>
      </c>
    </row>
    <row r="67" spans="1:17" ht="23.25" customHeight="1" x14ac:dyDescent="0.25">
      <c r="A67" s="2"/>
      <c r="B67" s="3"/>
      <c r="C67" s="18">
        <f>SUM(C8,C55)</f>
        <v>1336959018.45</v>
      </c>
      <c r="D67" s="18">
        <f>SUM(D8,D55)</f>
        <v>1607896804.8099999</v>
      </c>
      <c r="E67" s="18">
        <f>SUM(E8,E55)</f>
        <v>1702131040</v>
      </c>
      <c r="F67" s="18">
        <f>SUM(F8,F55)</f>
        <v>1781490524</v>
      </c>
      <c r="G67" s="18">
        <f t="shared" si="1"/>
        <v>173593719.19000006</v>
      </c>
      <c r="H67" s="27">
        <f t="shared" si="2"/>
        <v>110.79632216885418</v>
      </c>
      <c r="I67" s="27">
        <f>SUM(F67/E67*100)</f>
        <v>104.66236042555219</v>
      </c>
      <c r="J67" s="18">
        <f>SUM(J8,J55)</f>
        <v>1312064140</v>
      </c>
      <c r="K67" s="18">
        <f>SUM(K8,K55)</f>
        <v>1489786786</v>
      </c>
      <c r="L67" s="18">
        <f t="shared" si="3"/>
        <v>-291703738</v>
      </c>
      <c r="M67" s="27">
        <f t="shared" si="4"/>
        <v>83.625860813167037</v>
      </c>
      <c r="N67" s="27">
        <f t="shared" si="5"/>
        <v>113.54527119383052</v>
      </c>
      <c r="O67" s="18">
        <f>SUM(O8,O55)</f>
        <v>1428712363</v>
      </c>
      <c r="P67" s="18">
        <f t="shared" si="6"/>
        <v>-61074423</v>
      </c>
      <c r="Q67" s="27">
        <f t="shared" si="7"/>
        <v>95.900458805653557</v>
      </c>
    </row>
    <row r="69" spans="1:17" hidden="1" x14ac:dyDescent="0.25">
      <c r="C69" s="31">
        <v>1216633399.9400001</v>
      </c>
      <c r="D69" s="25">
        <v>1418920059.6900001</v>
      </c>
      <c r="E69" s="32">
        <v>1278739879.55</v>
      </c>
      <c r="F69" s="32">
        <v>1660689780</v>
      </c>
      <c r="G69" s="32"/>
      <c r="H69" s="32"/>
      <c r="I69" s="32"/>
      <c r="J69" s="32">
        <v>1421215811.4000001</v>
      </c>
      <c r="K69" s="32">
        <v>1601738560</v>
      </c>
      <c r="L69" s="32"/>
      <c r="M69" s="32"/>
      <c r="O69" s="32">
        <v>1311018360</v>
      </c>
      <c r="P69" s="32"/>
    </row>
    <row r="70" spans="1:17" hidden="1" x14ac:dyDescent="0.25">
      <c r="C70" s="31">
        <f>SUM(C67-C69)</f>
        <v>120325618.50999999</v>
      </c>
      <c r="D70" s="31">
        <f t="shared" ref="D70:O70" si="37">SUM(D67-D69)</f>
        <v>188976745.11999989</v>
      </c>
      <c r="E70" s="31">
        <f t="shared" si="37"/>
        <v>423391160.45000005</v>
      </c>
      <c r="F70" s="31">
        <f t="shared" si="37"/>
        <v>120800744</v>
      </c>
      <c r="G70" s="31"/>
      <c r="H70" s="31"/>
      <c r="I70" s="31"/>
      <c r="J70" s="31">
        <f t="shared" si="37"/>
        <v>-109151671.4000001</v>
      </c>
      <c r="K70" s="31">
        <f t="shared" si="37"/>
        <v>-111951774</v>
      </c>
      <c r="L70" s="31"/>
      <c r="M70" s="31"/>
      <c r="N70" s="31"/>
      <c r="O70" s="31">
        <f t="shared" si="37"/>
        <v>117694003</v>
      </c>
      <c r="P70" s="31"/>
    </row>
    <row r="71" spans="1:17" hidden="1" x14ac:dyDescent="0.25"/>
  </sheetData>
  <mergeCells count="17">
    <mergeCell ref="J1:Q1"/>
    <mergeCell ref="L6:N6"/>
    <mergeCell ref="J6:J7"/>
    <mergeCell ref="K6:K7"/>
    <mergeCell ref="O6:O7"/>
    <mergeCell ref="P6:Q6"/>
    <mergeCell ref="A3:Q3"/>
    <mergeCell ref="E5:I5"/>
    <mergeCell ref="J5:N5"/>
    <mergeCell ref="O5:Q5"/>
    <mergeCell ref="G6:I6"/>
    <mergeCell ref="A5:A7"/>
    <mergeCell ref="B5:B7"/>
    <mergeCell ref="C5:C7"/>
    <mergeCell ref="D5:D7"/>
    <mergeCell ref="E6:E7"/>
    <mergeCell ref="F6:F7"/>
  </mergeCells>
  <pageMargins left="0.11811023622047245" right="0.11811023622047245" top="0.55118110236220474" bottom="0.55118110236220474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2023-11-27T09:22:43Z</dcterms:modified>
</cp:coreProperties>
</file>